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N:\RAZPISNE DOKUMENTACIJE\2022\2022-000139 Zamenjava UPS naprav\RD v usklajevanju\"/>
    </mc:Choice>
  </mc:AlternateContent>
  <xr:revisionPtr revIDLastSave="0" documentId="13_ncr:1_{92A4811B-65A1-4F85-B021-5082BE2F10EE}" xr6:coauthVersionLast="47" xr6:coauthVersionMax="47" xr10:uidLastSave="{00000000-0000-0000-0000-000000000000}"/>
  <workbookProtection workbookAlgorithmName="SHA-512" workbookHashValue="N/RAODteKQd2oiP/K2AtuYQTXraLTC1V28soZBl6BxDfIs9ODjpjEc/+/M/nL7yHYaE4/+LTZVvXlwndPohmug==" workbookSaltValue="LeCrUsLeanv6pijHq3+zJA==" workbookSpinCount="100000" lockStructure="1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List1!$A$1:$F$311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1" l="1"/>
  <c r="F28" i="1"/>
  <c r="F36" i="1"/>
  <c r="F44" i="1"/>
  <c r="F52" i="1"/>
  <c r="F60" i="1"/>
  <c r="F69" i="1"/>
  <c r="F77" i="1"/>
  <c r="F86" i="1"/>
  <c r="F95" i="1"/>
  <c r="F104" i="1"/>
  <c r="F113" i="1"/>
  <c r="F121" i="1"/>
  <c r="F129" i="1"/>
  <c r="F137" i="1"/>
  <c r="F147" i="1"/>
  <c r="F156" i="1"/>
  <c r="F164" i="1"/>
  <c r="F172" i="1"/>
  <c r="F180" i="1"/>
  <c r="F188" i="1"/>
  <c r="F196" i="1"/>
  <c r="F204" i="1"/>
  <c r="F214" i="1"/>
  <c r="F223" i="1"/>
  <c r="F232" i="1"/>
  <c r="F241" i="1"/>
  <c r="F249" i="1"/>
  <c r="F257" i="1"/>
  <c r="F265" i="1"/>
  <c r="F273" i="1"/>
  <c r="F282" i="1"/>
  <c r="F291" i="1"/>
  <c r="F290" i="1"/>
  <c r="F289" i="1"/>
  <c r="F287" i="1"/>
  <c r="F288" i="1"/>
  <c r="F286" i="1"/>
  <c r="F278" i="1"/>
  <c r="F279" i="1"/>
  <c r="F280" i="1"/>
  <c r="F281" i="1"/>
  <c r="F277" i="1"/>
  <c r="F271" i="1"/>
  <c r="F269" i="1"/>
  <c r="F270" i="1"/>
  <c r="F272" i="1"/>
  <c r="F268" i="1"/>
  <c r="F264" i="1"/>
  <c r="F263" i="1"/>
  <c r="F261" i="1"/>
  <c r="F262" i="1"/>
  <c r="F260" i="1"/>
  <c r="F255" i="1"/>
  <c r="F256" i="1"/>
  <c r="F254" i="1"/>
  <c r="F253" i="1"/>
  <c r="F252" i="1"/>
  <c r="F248" i="1"/>
  <c r="F245" i="1"/>
  <c r="F246" i="1"/>
  <c r="F247" i="1"/>
  <c r="F244" i="1"/>
  <c r="F240" i="1"/>
  <c r="F236" i="1"/>
  <c r="F237" i="1"/>
  <c r="F238" i="1"/>
  <c r="F239" i="1"/>
  <c r="F235" i="1"/>
  <c r="F231" i="1"/>
  <c r="F227" i="1"/>
  <c r="F228" i="1"/>
  <c r="F229" i="1"/>
  <c r="F230" i="1"/>
  <c r="F226" i="1"/>
  <c r="F218" i="1"/>
  <c r="F219" i="1"/>
  <c r="F220" i="1"/>
  <c r="F221" i="1"/>
  <c r="F222" i="1"/>
  <c r="F217" i="1"/>
  <c r="F212" i="1"/>
  <c r="F213" i="1"/>
  <c r="F209" i="1"/>
  <c r="F210" i="1"/>
  <c r="F211" i="1"/>
  <c r="F208" i="1"/>
  <c r="F203" i="1"/>
  <c r="F200" i="1"/>
  <c r="F201" i="1"/>
  <c r="F202" i="1"/>
  <c r="F199" i="1"/>
  <c r="F195" i="1"/>
  <c r="F192" i="1"/>
  <c r="F193" i="1"/>
  <c r="F194" i="1"/>
  <c r="F191" i="1"/>
  <c r="F186" i="1"/>
  <c r="F187" i="1"/>
  <c r="F184" i="1"/>
  <c r="F185" i="1"/>
  <c r="F183" i="1"/>
  <c r="F177" i="1"/>
  <c r="F178" i="1"/>
  <c r="F179" i="1"/>
  <c r="F176" i="1"/>
  <c r="F175" i="1"/>
  <c r="F171" i="1"/>
  <c r="F168" i="1"/>
  <c r="F169" i="1"/>
  <c r="F170" i="1"/>
  <c r="F167" i="1"/>
  <c r="F162" i="1"/>
  <c r="F163" i="1"/>
  <c r="F160" i="1"/>
  <c r="F161" i="1"/>
  <c r="F159" i="1"/>
  <c r="F155" i="1"/>
  <c r="F152" i="1"/>
  <c r="F153" i="1"/>
  <c r="F154" i="1"/>
  <c r="F151" i="1"/>
  <c r="F146" i="1"/>
  <c r="F144" i="1"/>
  <c r="F145" i="1"/>
  <c r="F141" i="1"/>
  <c r="F142" i="1"/>
  <c r="F143" i="1"/>
  <c r="F140" i="1"/>
  <c r="F136" i="1"/>
  <c r="F133" i="1"/>
  <c r="F134" i="1"/>
  <c r="F135" i="1"/>
  <c r="F132" i="1"/>
  <c r="F128" i="1"/>
  <c r="F125" i="1"/>
  <c r="F126" i="1"/>
  <c r="F127" i="1"/>
  <c r="F124" i="1"/>
  <c r="F120" i="1"/>
  <c r="F117" i="1"/>
  <c r="F118" i="1"/>
  <c r="F119" i="1"/>
  <c r="F116" i="1"/>
  <c r="F112" i="1"/>
  <c r="F109" i="1"/>
  <c r="F110" i="1"/>
  <c r="F111" i="1"/>
  <c r="F108" i="1"/>
  <c r="F103" i="1"/>
  <c r="F99" i="1"/>
  <c r="F100" i="1"/>
  <c r="F101" i="1"/>
  <c r="F102" i="1"/>
  <c r="F98" i="1"/>
  <c r="F94" i="1"/>
  <c r="F90" i="1"/>
  <c r="F91" i="1"/>
  <c r="F92" i="1"/>
  <c r="F93" i="1"/>
  <c r="F89" i="1"/>
  <c r="F85" i="1"/>
  <c r="F81" i="1"/>
  <c r="F82" i="1"/>
  <c r="F83" i="1"/>
  <c r="F84" i="1"/>
  <c r="F80" i="1"/>
  <c r="F76" i="1"/>
  <c r="F73" i="1"/>
  <c r="F74" i="1"/>
  <c r="F75" i="1"/>
  <c r="F72" i="1"/>
  <c r="F65" i="1"/>
  <c r="F66" i="1"/>
  <c r="F67" i="1"/>
  <c r="F68" i="1"/>
  <c r="F64" i="1"/>
  <c r="F57" i="1"/>
  <c r="F58" i="1"/>
  <c r="F59" i="1"/>
  <c r="F56" i="1"/>
  <c r="F55" i="1"/>
  <c r="F50" i="1"/>
  <c r="F51" i="1"/>
  <c r="F49" i="1"/>
  <c r="F48" i="1"/>
  <c r="F47" i="1"/>
  <c r="F42" i="1"/>
  <c r="F43" i="1"/>
  <c r="F40" i="1"/>
  <c r="F41" i="1"/>
  <c r="F39" i="1"/>
  <c r="F35" i="1"/>
  <c r="F34" i="1"/>
  <c r="F32" i="1"/>
  <c r="F33" i="1"/>
  <c r="F31" i="1"/>
  <c r="F25" i="1"/>
  <c r="F26" i="1"/>
  <c r="F27" i="1"/>
  <c r="F24" i="1"/>
  <c r="F23" i="1"/>
  <c r="E13" i="1"/>
  <c r="B12" i="1"/>
  <c r="B11" i="1"/>
  <c r="B10" i="1"/>
  <c r="B9" i="1"/>
  <c r="B8" i="1"/>
  <c r="E12" i="1" l="1"/>
  <c r="E9" i="1" l="1"/>
  <c r="E10" i="1"/>
  <c r="E11" i="1"/>
  <c r="E15" i="1" l="1"/>
  <c r="E16" i="1" s="1"/>
  <c r="E17" i="1" s="1"/>
</calcChain>
</file>

<file path=xl/sharedStrings.xml><?xml version="1.0" encoding="utf-8"?>
<sst xmlns="http://schemas.openxmlformats.org/spreadsheetml/2006/main" count="592" uniqueCount="287">
  <si>
    <t>Količina</t>
  </si>
  <si>
    <t>Enota</t>
  </si>
  <si>
    <t>Cena / EM
brez DDV
[EUR]</t>
  </si>
  <si>
    <t>Cena
brez DDV 
[EUR]</t>
  </si>
  <si>
    <t>1.</t>
  </si>
  <si>
    <t>kpl</t>
  </si>
  <si>
    <t>kos</t>
  </si>
  <si>
    <t>ur</t>
  </si>
  <si>
    <t>2.</t>
  </si>
  <si>
    <t>3.</t>
  </si>
  <si>
    <t>4.</t>
  </si>
  <si>
    <t>5.</t>
  </si>
  <si>
    <t>7.</t>
  </si>
  <si>
    <t>8.</t>
  </si>
  <si>
    <t>9.</t>
  </si>
  <si>
    <t>DDV 22 %</t>
  </si>
  <si>
    <t>ACB Ljubljana Grič</t>
  </si>
  <si>
    <t>Odklop in demontaža obstoječe opreme. Demontirana oprema se ponudi v hrambo naročniku, če je odločitev naročnika, da opreme ne potrebuje se demontirana oprema odpelje na ustrezno odlagališče na uničenje. Izvajalec dokaže uničenje s potrdilom o uničenju. Vso potrebno opremo za demontažo priskrbi izvajalec.</t>
  </si>
  <si>
    <t>Medvedjek 1 NM-LJ</t>
  </si>
  <si>
    <t>Medvedjek 1 LJ-NM</t>
  </si>
  <si>
    <t>Izvedba šolanja vzdrževalcev naročnika na lokaciji instaliranih naprav.</t>
  </si>
  <si>
    <t>Področje ACB Ljubljana</t>
  </si>
  <si>
    <t>Področje ACB Vransko</t>
  </si>
  <si>
    <t>Predor Šentvid PC sever</t>
  </si>
  <si>
    <t>Predor Šentvid PC jug</t>
  </si>
  <si>
    <t xml:space="preserve"> Predor Podmilj PC </t>
  </si>
  <si>
    <t>ACB Vransko</t>
  </si>
  <si>
    <t xml:space="preserve">Blagovica jug kontejner </t>
  </si>
  <si>
    <t>Blagovica sever kontejner</t>
  </si>
  <si>
    <t>Področje ACB Maribor in Murska Sobota</t>
  </si>
  <si>
    <t>Predor Vodole</t>
  </si>
  <si>
    <t>Pokriti vkop Malečnik</t>
  </si>
  <si>
    <t xml:space="preserve"> Pokriti vkop MOČNA - EN1 desno</t>
  </si>
  <si>
    <t>ACB Murska Sobota</t>
  </si>
  <si>
    <t>10.</t>
  </si>
  <si>
    <t>11.</t>
  </si>
  <si>
    <t>13.</t>
  </si>
  <si>
    <t>14.</t>
  </si>
  <si>
    <t>15.</t>
  </si>
  <si>
    <t>16.</t>
  </si>
  <si>
    <t>17.</t>
  </si>
  <si>
    <t>Predor Rebernice 1</t>
  </si>
  <si>
    <t>Predor Barnica</t>
  </si>
  <si>
    <t>Predor Rebernice 2</t>
  </si>
  <si>
    <t>CP Nanos</t>
  </si>
  <si>
    <t>Predor Podnanos</t>
  </si>
  <si>
    <t>CP Vipava</t>
  </si>
  <si>
    <t>21.</t>
  </si>
  <si>
    <t>22.</t>
  </si>
  <si>
    <t>23.</t>
  </si>
  <si>
    <t>Montaža in priklop naprave, zagon in testiranje, vključno z vsem drobnim materialom.</t>
  </si>
  <si>
    <t>Področje ACB Postojna</t>
  </si>
  <si>
    <t>Področje ACB Kozina</t>
  </si>
  <si>
    <t xml:space="preserve">Predor Dekani -  PC vzhod </t>
  </si>
  <si>
    <t>Predor Dekani -  PC zahod</t>
  </si>
  <si>
    <t xml:space="preserve">Predor Kastelec -  PC vzhod </t>
  </si>
  <si>
    <t>Predor Kastelec -  PC zahod</t>
  </si>
  <si>
    <t>ACB Kozina - upravna stavba</t>
  </si>
  <si>
    <t xml:space="preserve">Predor Tabor - Sežana            </t>
  </si>
  <si>
    <t xml:space="preserve">Kozina ACB (elektro, garaže)                 </t>
  </si>
  <si>
    <t>Kozina ACB (garaže,TK omara)</t>
  </si>
  <si>
    <t>24.</t>
  </si>
  <si>
    <t>25.</t>
  </si>
  <si>
    <t>26.</t>
  </si>
  <si>
    <t>27.</t>
  </si>
  <si>
    <t>29.</t>
  </si>
  <si>
    <t>28.</t>
  </si>
  <si>
    <t>CP Vrhnika</t>
  </si>
  <si>
    <t>Področje ACB Hrušica</t>
  </si>
  <si>
    <t>Galerija Moste</t>
  </si>
  <si>
    <t>Predor Karavanke</t>
  </si>
  <si>
    <t>Montaža in priklop naprave, zagon in testiranje, vključno z vsem drobnim materialom, in po potrebi prilagoditev električne instalacije.</t>
  </si>
  <si>
    <t>Pokriti vkop Maribor – baterija 40 Ah, dobava in montaža, vključno z vsemi stroški in drobnim materialom in po potrebi prilagoditev električne instalacije.</t>
  </si>
  <si>
    <t>AC baza Murska Sobota – baterija 24 Ah, dobava in montaža, vključno z vsemi stroški in drobnim materialom in po potrebi prilagoditev električne instalacije.</t>
  </si>
  <si>
    <t>1.1.</t>
  </si>
  <si>
    <t>1.2.</t>
  </si>
  <si>
    <t>1.3.</t>
  </si>
  <si>
    <t>2.1.</t>
  </si>
  <si>
    <t>2.2.</t>
  </si>
  <si>
    <t>2.3.</t>
  </si>
  <si>
    <t>3.1.</t>
  </si>
  <si>
    <t>3.2.</t>
  </si>
  <si>
    <t>3.3.</t>
  </si>
  <si>
    <t>4.1.</t>
  </si>
  <si>
    <t>4.2.</t>
  </si>
  <si>
    <t>4.3.</t>
  </si>
  <si>
    <t>5.1.</t>
  </si>
  <si>
    <t>7.1.</t>
  </si>
  <si>
    <t>7.2.</t>
  </si>
  <si>
    <t>7.3.</t>
  </si>
  <si>
    <t>8.1.</t>
  </si>
  <si>
    <t>8.2.</t>
  </si>
  <si>
    <t>8.3.</t>
  </si>
  <si>
    <t>9.1.</t>
  </si>
  <si>
    <t>9.2.</t>
  </si>
  <si>
    <t>9.3.</t>
  </si>
  <si>
    <t>9.4.</t>
  </si>
  <si>
    <t>10.1.</t>
  </si>
  <si>
    <t>10.2.</t>
  </si>
  <si>
    <t>10.3.</t>
  </si>
  <si>
    <t>10.4.</t>
  </si>
  <si>
    <t>11.1.</t>
  </si>
  <si>
    <t>11.2.</t>
  </si>
  <si>
    <t>11.3.</t>
  </si>
  <si>
    <t>11.4.</t>
  </si>
  <si>
    <t>12.</t>
  </si>
  <si>
    <t>13.1.</t>
  </si>
  <si>
    <t>13.2.</t>
  </si>
  <si>
    <t>13.3.</t>
  </si>
  <si>
    <t>14.1.</t>
  </si>
  <si>
    <t>15.1.</t>
  </si>
  <si>
    <t>14.2.</t>
  </si>
  <si>
    <t>14.3.</t>
  </si>
  <si>
    <t>15.2.</t>
  </si>
  <si>
    <t>15.3.</t>
  </si>
  <si>
    <t>16.1.</t>
  </si>
  <si>
    <t>16.2.</t>
  </si>
  <si>
    <t>16.3.</t>
  </si>
  <si>
    <t>17.1.</t>
  </si>
  <si>
    <t>17.2.</t>
  </si>
  <si>
    <t>17.3.</t>
  </si>
  <si>
    <t>21.1.</t>
  </si>
  <si>
    <t>21.2.</t>
  </si>
  <si>
    <t>21.3.</t>
  </si>
  <si>
    <t>22.1.</t>
  </si>
  <si>
    <t>22.2.</t>
  </si>
  <si>
    <t>22.3.</t>
  </si>
  <si>
    <t>23.1.</t>
  </si>
  <si>
    <t>23.2.</t>
  </si>
  <si>
    <t>24.1.</t>
  </si>
  <si>
    <t>24.2.</t>
  </si>
  <si>
    <t>24.5.</t>
  </si>
  <si>
    <t>25.1.</t>
  </si>
  <si>
    <t>25.2.</t>
  </si>
  <si>
    <t>25.3.</t>
  </si>
  <si>
    <t>26.1.</t>
  </si>
  <si>
    <t>26.2.</t>
  </si>
  <si>
    <t>26.3.</t>
  </si>
  <si>
    <t>27.1.</t>
  </si>
  <si>
    <t>27.2.</t>
  </si>
  <si>
    <t>27.3.</t>
  </si>
  <si>
    <t>28.1.</t>
  </si>
  <si>
    <t>28.2.</t>
  </si>
  <si>
    <t>28.3.</t>
  </si>
  <si>
    <t>28.4.</t>
  </si>
  <si>
    <t>29.1.</t>
  </si>
  <si>
    <t>29.2.</t>
  </si>
  <si>
    <t>29.3.</t>
  </si>
  <si>
    <t>29.4.</t>
  </si>
  <si>
    <t>30.</t>
  </si>
  <si>
    <t>30.1.</t>
  </si>
  <si>
    <t>30.2.</t>
  </si>
  <si>
    <t>30.3.</t>
  </si>
  <si>
    <t>31.</t>
  </si>
  <si>
    <t>31.1.</t>
  </si>
  <si>
    <t>31.2.</t>
  </si>
  <si>
    <t>31.3.</t>
  </si>
  <si>
    <t>32.</t>
  </si>
  <si>
    <t>32.1.</t>
  </si>
  <si>
    <t>33.</t>
  </si>
  <si>
    <t>32.2.</t>
  </si>
  <si>
    <t>32.3.</t>
  </si>
  <si>
    <t>33.1.</t>
  </si>
  <si>
    <t>33.2.</t>
  </si>
  <si>
    <t>33.3.</t>
  </si>
  <si>
    <t>34.</t>
  </si>
  <si>
    <t>34.1.</t>
  </si>
  <si>
    <t>34.2.</t>
  </si>
  <si>
    <t>34.3.</t>
  </si>
  <si>
    <t>35.</t>
  </si>
  <si>
    <t>36.</t>
  </si>
  <si>
    <t>36.1.</t>
  </si>
  <si>
    <t>36.2.</t>
  </si>
  <si>
    <t>36.3.</t>
  </si>
  <si>
    <t>37.</t>
  </si>
  <si>
    <t>37.1.</t>
  </si>
  <si>
    <t>37.2.</t>
  </si>
  <si>
    <t>37.3.</t>
  </si>
  <si>
    <t>Lokacija in opis del</t>
  </si>
  <si>
    <t>Dobava UPS naprave, nazivna moč 10 kVA/10 kW, izhodni faktor moči 1, skupno popačenje vhodnega toka THDI pri 100 % Pn ≤ 3 %, kratkostična zmožnost inverterja vsaj 40 A v trajanju  od 0-40 milisekund, 30 A v trajanju od 40-100 milisekund.</t>
  </si>
  <si>
    <t xml:space="preserve">Baterijski set za zagotavljanje avtonomije &gt;= 30 min pri 10 kW. </t>
  </si>
  <si>
    <t xml:space="preserve">Baterijski set za zagotavljanje avtonomije &gt;= 120 min  pri 10 kW. </t>
  </si>
  <si>
    <t>Baterijski set za zagotavljanje avtonomije &gt;= 120 min  pri 10 kW.</t>
  </si>
  <si>
    <t>Montaža in priklop naprave, zagon in testiranje, vključno z vsem drobnim materialom in po potrebi prilagoditev električne instalacije.</t>
  </si>
  <si>
    <t>Baterije kot npr: XL6V180 6V 180 Ah longlife</t>
  </si>
  <si>
    <t>5.2.</t>
  </si>
  <si>
    <t>5.3.</t>
  </si>
  <si>
    <t>5.4.</t>
  </si>
  <si>
    <t>5.5.</t>
  </si>
  <si>
    <t xml:space="preserve">Izdelava dokumentacije izvedenih del skladno s projektno nalogo 6.1.2./2022-JK-001. Dokumentacija mora vsebovati tudi izobraževalno gradivo, na osnovi katerega bo izvedeno šolanje vzdrževalcev naročnika. Dokumentacija, ki bo namensko izdelana za naročnika mora biti predana naročniku v natisnjeni obliki ter v izvorni odklenjeni digitalni in v .pdf obliki.  </t>
  </si>
  <si>
    <t>7.4.</t>
  </si>
  <si>
    <t>8.4.</t>
  </si>
  <si>
    <t>9.5.</t>
  </si>
  <si>
    <t>8.5.</t>
  </si>
  <si>
    <t>7.5.</t>
  </si>
  <si>
    <t>4.4.</t>
  </si>
  <si>
    <t>4.5.</t>
  </si>
  <si>
    <t xml:space="preserve"> Predor Trojane PC vzhod</t>
  </si>
  <si>
    <t>10.5.</t>
  </si>
  <si>
    <t>13.4.</t>
  </si>
  <si>
    <t>13.5.</t>
  </si>
  <si>
    <t>14.4.</t>
  </si>
  <si>
    <t>14.5.</t>
  </si>
  <si>
    <t>15.4.</t>
  </si>
  <si>
    <t>15.5.</t>
  </si>
  <si>
    <t>17.4.</t>
  </si>
  <si>
    <t>17.5.</t>
  </si>
  <si>
    <t>17.6.</t>
  </si>
  <si>
    <t>17.7.</t>
  </si>
  <si>
    <t>21.4.</t>
  </si>
  <si>
    <t>21.5.</t>
  </si>
  <si>
    <t>22.4.</t>
  </si>
  <si>
    <t>22.5.</t>
  </si>
  <si>
    <t>23.4.</t>
  </si>
  <si>
    <t>23.5.</t>
  </si>
  <si>
    <t>24.4.</t>
  </si>
  <si>
    <t>25.4.</t>
  </si>
  <si>
    <t>25.5.</t>
  </si>
  <si>
    <t>26.4.</t>
  </si>
  <si>
    <t>26.5.</t>
  </si>
  <si>
    <t>27.4.</t>
  </si>
  <si>
    <t>27.5.</t>
  </si>
  <si>
    <t>28.5.</t>
  </si>
  <si>
    <t>29.5.</t>
  </si>
  <si>
    <t>29.6.</t>
  </si>
  <si>
    <t>30.4.</t>
  </si>
  <si>
    <t>30.5.</t>
  </si>
  <si>
    <t>30.6.</t>
  </si>
  <si>
    <t>31.5.</t>
  </si>
  <si>
    <t>31.6.</t>
  </si>
  <si>
    <t>32.5.</t>
  </si>
  <si>
    <t>32.4.</t>
  </si>
  <si>
    <t>33.4.</t>
  </si>
  <si>
    <t>33.5.</t>
  </si>
  <si>
    <t>34.4.</t>
  </si>
  <si>
    <t>34.5.</t>
  </si>
  <si>
    <t>35.1.</t>
  </si>
  <si>
    <t>35.2.</t>
  </si>
  <si>
    <t>35.3.</t>
  </si>
  <si>
    <t>35.4.</t>
  </si>
  <si>
    <t>35.5.</t>
  </si>
  <si>
    <t>36.4.</t>
  </si>
  <si>
    <t>36.5.</t>
  </si>
  <si>
    <t>37.4.</t>
  </si>
  <si>
    <t>37.5.</t>
  </si>
  <si>
    <t>1.4.</t>
  </si>
  <si>
    <t>1.5.</t>
  </si>
  <si>
    <t>2.4.</t>
  </si>
  <si>
    <t>2.5.</t>
  </si>
  <si>
    <t>3.4.</t>
  </si>
  <si>
    <t>3.5.</t>
  </si>
  <si>
    <t>REKAPITULACIJA</t>
  </si>
  <si>
    <t xml:space="preserve">Montaža in priklop naprave, zagon in testiranje, vključno z vsem drobnim materialom in po potrebi prilagoditev električne instalacije. </t>
  </si>
  <si>
    <t xml:space="preserve">Dobava UPS naprave, nazivna moč 10 kVA/10 kW, izhodni faktor moči 1, skupno popačenje vhodnega toka THDI pri 100 % Pn ≤ 3 %, kratkostična zmožnost inverterja vsaj 40 A v trajanju  od 0-40 milisekund, 30 A v trajanju od 40-100 milisekund. </t>
  </si>
  <si>
    <t>Akumulatorji kot npr: XL6V180 6V 180Ah longlife</t>
  </si>
  <si>
    <t>31.4.</t>
  </si>
  <si>
    <t>KPL</t>
  </si>
  <si>
    <r>
      <rPr>
        <b/>
        <sz val="11"/>
        <color theme="1"/>
        <rFont val="Calibri"/>
        <family val="2"/>
        <charset val="238"/>
        <scheme val="minor"/>
      </rPr>
      <t>Dobava UPS naprave, nazivna moč 120 kVA/120 kW</t>
    </r>
    <r>
      <rPr>
        <sz val="11"/>
        <color theme="1"/>
        <rFont val="Calibri"/>
        <family val="2"/>
        <charset val="238"/>
        <scheme val="minor"/>
      </rPr>
      <t xml:space="preserve">, izhodni faktor moči 1, Skupno popačenje vhodnega toka THDI pri 100 % &lt; 2 %, kratkostična zmožnost inverterja vsaj 470A v trajanju 40 milisekund ter 390 A v trajanju 60 milisekund. </t>
    </r>
  </si>
  <si>
    <r>
      <rPr>
        <b/>
        <sz val="11"/>
        <color theme="1"/>
        <rFont val="Calibri"/>
        <family val="2"/>
        <charset val="238"/>
        <scheme val="minor"/>
      </rPr>
      <t>Dobava UPS naprave, nazivna moč 120 kVA/120 kW,</t>
    </r>
    <r>
      <rPr>
        <sz val="11"/>
        <color theme="1"/>
        <rFont val="Calibri"/>
        <family val="2"/>
        <charset val="238"/>
        <scheme val="minor"/>
      </rPr>
      <t xml:space="preserve"> izhodni faktor moči 1, Skupno popačenje vhodnega toka THDI pri 100 % &lt; 2 %, kratkostična zmožnost inverterja vsaj 470 A v trajanju 40 milisekund ter 390 A v trajanju 60 milisekund. </t>
    </r>
  </si>
  <si>
    <r>
      <t>Dobava UPS naprave,</t>
    </r>
    <r>
      <rPr>
        <b/>
        <sz val="11"/>
        <color theme="1"/>
        <rFont val="Calibri"/>
        <family val="2"/>
        <charset val="238"/>
        <scheme val="minor"/>
      </rPr>
      <t xml:space="preserve"> nazivna moč 20 kVA/20 kW</t>
    </r>
    <r>
      <rPr>
        <sz val="11"/>
        <color theme="1"/>
        <rFont val="Calibri"/>
        <family val="2"/>
        <charset val="238"/>
        <scheme val="minor"/>
      </rPr>
      <t>, izhodni faktor moči 1, skupno popačenje vhodnega toka THDI pri 100 % Pn ≤ 2,5 % kratkostična zmožnost inverterja vsaj 70 A v trajanju  od 0-40 milisekund, 65 A v trajanju od 40-100 milisekund.</t>
    </r>
  </si>
  <si>
    <r>
      <t>Dobava UPS naprave,</t>
    </r>
    <r>
      <rPr>
        <b/>
        <sz val="11"/>
        <color theme="1"/>
        <rFont val="Calibri"/>
        <family val="2"/>
        <charset val="238"/>
        <scheme val="minor"/>
      </rPr>
      <t xml:space="preserve"> nazivna moč 2000 VA/2000 W,</t>
    </r>
    <r>
      <rPr>
        <sz val="11"/>
        <color theme="1"/>
        <rFont val="Calibri"/>
        <family val="2"/>
        <charset val="238"/>
        <scheme val="minor"/>
      </rPr>
      <t xml:space="preserve"> izhodni faktor moči 1, vhodna napetost: 110-300 Vac (160-300 V pri 100 % obremenitvi vhodni faktor moči ≥ 0,99, vhodna frekvenca: 40 do 70 Hz, vhodni priključek: IEC 320-C20 (16 A)
Izhodna napetost  230 V (1f) ± 1 %,  možnost izbire 220/230/240 V, Izhodna frekvenca 50 Hz ± 0,1 Hz v akumulatorskem načinu delovanja, preobremenjenost ob prisotni mreži do 105 % neprekinjeno, do 125 % 3 minute, do 150 % za 10 s, &gt;150 % za 30 sekund, izhodni priključki: 8 x IEC 320-C13 (10 A). Baterijski set za zagotavljanje avtonomije &gt;= 120 min  pri 2 kW.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</si>
  <si>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2000 VA/2000 W</t>
    </r>
    <r>
      <rPr>
        <sz val="11"/>
        <color theme="1"/>
        <rFont val="Calibri"/>
        <family val="2"/>
        <charset val="238"/>
        <scheme val="minor"/>
      </rPr>
      <t>, izhodni faktor moči 1, vhodna napetost: 110-300 Vac (160-300 V pri 100% obremenitvi vhodni faktor moči ≥ 0,99, vhodna frekvenca: 40 do 70 Hz, vhodni priključek: IEC 320-C20 (16 A)
Izhodna napetost  230 V (1f) ± 1 %,  možnost izbire 220/230/240 V, Izhodna frekvenca 50 Hz ± 0,1 Hz v akumulatorskem načinu delovanja, preobremenjenost ob prisotni mreži do 105 % neprekinjeno, do 125 % 3 minute, do 150 % za 10 s, &gt;150 % za 30 sekund, izhodni priključki: 8 x IEC 320-C13 (10 A). Baterijski set za zagotavljanje avtonomije &gt;= 120 min  pri 2 kW.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</si>
  <si>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60 kVA/60 kW</t>
    </r>
    <r>
      <rPr>
        <sz val="11"/>
        <color theme="1"/>
        <rFont val="Calibri"/>
        <family val="2"/>
        <charset val="238"/>
        <scheme val="minor"/>
      </rPr>
      <t>, izhodni faktor moči 1,
Skupno popačenje vhodnega toka THDI pri 100 % Pn ≤ 2 %
Kratkostična zmožnost inverterja vsaj 235 A v trajanju 40 milisekund ter 190 A v trajanju 60 milisekund.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</si>
  <si>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40 kVA/40 kW</t>
    </r>
    <r>
      <rPr>
        <sz val="11"/>
        <color theme="1"/>
        <rFont val="Calibri"/>
        <family val="2"/>
        <charset val="238"/>
        <scheme val="minor"/>
      </rPr>
      <t>, izhodni faktor moči 1, skupno popačenje vhodnega toka THDI pri 100 % Pn ≤ 1,6 %, kratkostična zmožnost inverterja vsaj 150 A v trajanju  od 0-40 milisekund, 130 A v trajanju od 40-100 milisekund.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</si>
  <si>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30 kVA/30 kW</t>
    </r>
    <r>
      <rPr>
        <sz val="11"/>
        <color theme="1"/>
        <rFont val="Calibri"/>
        <family val="2"/>
        <charset val="238"/>
        <scheme val="minor"/>
      </rPr>
      <t>, izhodni faktor moči 1, skupno popačenje vhodnega toka THDI pri 100% Pn ≤ 1,8 % kratkostična zmožnost inverterja vsaj 110 A v trajanju  od 0-40 milisekund, 95 A v trajanju od 40-100 milisekund.</t>
    </r>
  </si>
  <si>
    <r>
      <t>Predor Cenkova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</si>
  <si>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40 kVA/40 kW</t>
    </r>
    <r>
      <rPr>
        <sz val="11"/>
        <color theme="1"/>
        <rFont val="Calibri"/>
        <family val="2"/>
        <charset val="238"/>
        <scheme val="minor"/>
      </rPr>
      <t>, izhodni faktor moči 1, skupno popačenje vhodnega toka THDI pri 100% Pn ≤ 1,6 %, kratkostična zmožnost inverterja vsaj 150 A v trajanju  od 0-40 milisekund, 130 A v trajanju od 40-100 milisekund.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</si>
  <si>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10 kVA/10 kW</t>
    </r>
    <r>
      <rPr>
        <sz val="11"/>
        <color theme="1"/>
        <rFont val="Calibri"/>
        <family val="2"/>
        <charset val="238"/>
        <scheme val="minor"/>
      </rPr>
      <t>, izhodni faktor moči 1, skupno popačenje vhodnega toka THDI pri 100% Pn ≤ 3 %, kratkostična zmožnost inverterja vsaj 40 A v trajanju  od 0-40 milisekund, 30 A v trajanju od 40-100 milisekund. Baterijski set za zagotavljanje avtonomije &gt;= 120 min  pri 10 kW.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</si>
  <si>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30 kVA/30 kW</t>
    </r>
    <r>
      <rPr>
        <sz val="11"/>
        <color theme="1"/>
        <rFont val="Calibri"/>
        <family val="2"/>
        <charset val="238"/>
        <scheme val="minor"/>
      </rPr>
      <t>, izhodni faktor moči 1, skupno popačenje vhodnega toka THDI pri 100 % Pn ≤ 1,8 % kratkostična zmožnost inverterja vsaj 110 A v trajanju  od 0-40 milisekund, 95 A v trajanju od 40-100 milisekund.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</si>
  <si>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10 kVA/10 kW</t>
    </r>
    <r>
      <rPr>
        <sz val="11"/>
        <color theme="1"/>
        <rFont val="Calibri"/>
        <family val="2"/>
        <charset val="238"/>
        <scheme val="minor"/>
      </rPr>
      <t>, izhodni faktor moči 1, skupno popačenje vhodnega toka THDI pri 100 % Pn ≤ 3 %, kratkostična zmožnost inverterja vsaj 40 A v trajanju  od 0-40 milisekund, 30 A v trajanju od 40-100 milisekund. Baterijski set za zagotavljanje avtonomije &gt;= 120 min  pri 10 kW.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</si>
  <si>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40 kVA/40 kW</t>
    </r>
    <r>
      <rPr>
        <sz val="11"/>
        <color theme="1"/>
        <rFont val="Calibri"/>
        <family val="2"/>
        <charset val="238"/>
        <scheme val="minor"/>
      </rPr>
      <t>, izhodni faktor moči 1,, skupno popačenje vhodnega toka THDI pri 100 % Pn ≤ 1,6 %, kratkostična zmožnost inverterja vsaj 150 A v trajanju  od 0-40 milisekund, 130 A v trajanju od 40-100 milisekund.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</si>
  <si>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60 kVA/60 kW</t>
    </r>
    <r>
      <rPr>
        <sz val="11"/>
        <color theme="1"/>
        <rFont val="Calibri"/>
        <family val="2"/>
        <charset val="238"/>
        <scheme val="minor"/>
      </rPr>
      <t>, izhodni faktor moči 1,
Skupno popačenje vhodnega toka THDI pri 100 % Pn ≤ 2 %
Kratkostična zmožnost inverterja vsaj 235A v trajanju 40 milisekund ter 190 A v trajanju 60 milisekund.</t>
    </r>
  </si>
  <si>
    <r>
      <t>Dobava UPS naprave,</t>
    </r>
    <r>
      <rPr>
        <b/>
        <sz val="11"/>
        <color theme="1"/>
        <rFont val="Calibri"/>
        <family val="2"/>
        <charset val="238"/>
        <scheme val="minor"/>
      </rPr>
      <t xml:space="preserve"> nazivna moč 60 kVA/60 kW,</t>
    </r>
    <r>
      <rPr>
        <sz val="11"/>
        <color theme="1"/>
        <rFont val="Calibri"/>
        <family val="2"/>
        <charset val="238"/>
        <scheme val="minor"/>
      </rPr>
      <t xml:space="preserve"> izhodni faktor moči 1,
Skupno popačenje vhodnega toka THDI pri 100 % Pn ≤ 2 %
Kratkostična zmožnost inverterja vsaj 235A v trajanju 40 milisekund ter 190 A v trajanju 60 milisekund.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</si>
  <si>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60 kVA/60 kW</t>
    </r>
    <r>
      <rPr>
        <sz val="11"/>
        <color theme="1"/>
        <rFont val="Calibri"/>
        <family val="2"/>
        <charset val="238"/>
        <scheme val="minor"/>
      </rPr>
      <t>, izhodni faktor moči 1,
Skupno popačenje vhodnega toka THDI pri 100% Pn ≤ 2%
Kratkostična zmožnost inverterja vsaj 235A v trajanju 40 milisekund ter 190A v trajanju 60 milisekund.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</si>
  <si>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60 kVA/60</t>
    </r>
    <r>
      <rPr>
        <sz val="11"/>
        <color theme="1"/>
        <rFont val="Calibri"/>
        <family val="2"/>
        <charset val="238"/>
        <scheme val="minor"/>
      </rPr>
      <t xml:space="preserve"> kW, izhodni faktor moči 1,
Skupno popačenje vhodnega toka THDI pri 100% Pn ≤ 2%
Kratkostična zmožnost inverterja vsaj 235 A v trajanju 40 milisekund ter 190 A v trajanju 60 milisekund.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</si>
  <si>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 xml:space="preserve"> 5000 VA/5000 W</t>
    </r>
    <r>
      <rPr>
        <sz val="11"/>
        <color theme="1"/>
        <rFont val="Calibri"/>
        <family val="2"/>
        <charset val="238"/>
        <scheme val="minor"/>
      </rPr>
      <t>, izhodni faktor moči 1,
Rack 2U oblika ohišja, Vhodna napetost: 230 V (1f) 156~280 Vac; do 100 VAC pri 50 % -ni obremenitvi, vhodni faktor moči &gt;0,99,  Popačenje vhodnega toka THDI pri polnem bremenu &lt;5%, vhodna frekvenca: 50 / 60 Hz +/-10% (samodejna izbira), Izhodna napetost  230 V (1f), možnost izbire 208, 220, 230,0 240V, Preobremenljivost razsmernika do 105 % stalno, 125 % za 5 minut, 150 % za 30 sekund, skupno harmonsko popačenje napetosti  &lt; 2 %, izhodni priključki: sponke, vhodni priključek: sponke. Baterijski set za zagotavljanje avtonomije &gt;= 120 min  pri 5 kW.</t>
    </r>
  </si>
  <si>
    <r>
      <t>Dobava UPS naprave,</t>
    </r>
    <r>
      <rPr>
        <b/>
        <sz val="11"/>
        <color theme="1"/>
        <rFont val="Calibri"/>
        <family val="2"/>
        <charset val="238"/>
        <scheme val="minor"/>
      </rPr>
      <t xml:space="preserve"> 5000 VA/5000 W,</t>
    </r>
    <r>
      <rPr>
        <sz val="11"/>
        <color theme="1"/>
        <rFont val="Calibri"/>
        <family val="2"/>
        <charset val="238"/>
        <scheme val="minor"/>
      </rPr>
      <t xml:space="preserve"> izhodni faktor moči 1,
Rack 2U oblika ohišja, Vhodna napetost: 230 V (1f) 156~280 Vac; do 100 VAC pri 50 % -ni obremenitvi, vhodni faktor moči &gt;0,99,  Popačenje vhodnega toka THDI pri polnem bremenu &lt;5%, vhodna frekvenca: 50 / 60 Hz +/-10 % (samodejna izbira), Izhodna napetost  230 V (1f), možnost izbire 208, 220, 230,0 240V, Preobremenljivost razsmernika do 105 % stalno, 125 % za 5 minut, 150 % za 30 sekund, skupno harmonsko popačenje napetosti  &lt; 2 %, izhodni priključki: sponke, vhodni priključek: sponke. Baterijski set za zagotavljanje avtonomije &gt;= 120 min  pri 5 kW.</t>
    </r>
  </si>
  <si>
    <r>
      <t>Dobava UPS naprave,</t>
    </r>
    <r>
      <rPr>
        <b/>
        <sz val="11"/>
        <color theme="1"/>
        <rFont val="Calibri"/>
        <family val="2"/>
        <charset val="238"/>
        <scheme val="minor"/>
      </rPr>
      <t xml:space="preserve"> nazivna moč 20 kVA/20 kW</t>
    </r>
    <r>
      <rPr>
        <sz val="11"/>
        <color theme="1"/>
        <rFont val="Calibri"/>
        <family val="2"/>
        <charset val="238"/>
        <scheme val="minor"/>
      </rPr>
      <t>, izhodni faktor moči 1, skupno popačenje vhodnega toka THDI pri 100% Pn ≤ 2,5 % kratkostična zmožnost inverterja vsaj 70 A v trajanju  od 0-40 milisekund, 65 A v trajanju od 40-100 milisekund.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</si>
  <si>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10 kVA/10 kW</t>
    </r>
    <r>
      <rPr>
        <sz val="11"/>
        <color theme="1"/>
        <rFont val="Calibri"/>
        <family val="2"/>
        <charset val="238"/>
        <scheme val="minor"/>
      </rPr>
      <t>, izhodni faktor moči 1, skupno popačenje vhodnega toka THDI pri 100 % Pn ≤ 3 %, kratkostična zmožnost inverterja vsaj 40 A v trajanju  od 0-40 milisekund, 30 A v trajanju od 40-100 milisekund.
Kot naprimer: Socomec Mas GP 10 3/1, 2.0. Baterijski set za zagotavljanje avtonomije &gt;= 120 min  pri 10 kW.</t>
    </r>
  </si>
  <si>
    <t>Baterije kot npr: Marathon XL6V180 6V 180Ah longlife.</t>
  </si>
  <si>
    <t>Izvajalec:</t>
  </si>
  <si>
    <t xml:space="preserve">            Naročnik: DARS d.d.</t>
  </si>
  <si>
    <t>Datum:</t>
  </si>
  <si>
    <t>Podpis:</t>
  </si>
  <si>
    <t>Priloga 1: Specifikacija ponudbenega predračuna št.:</t>
  </si>
  <si>
    <t>SKUPAJ BREZ DDV</t>
  </si>
  <si>
    <t>SKUPAJ Z 22 %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</si>
</sst>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/>
    <xf numFmtId="0" fontId="0" fillId="0" borderId="0" xfId="0" applyFill="1"/>
    <xf numFmtId="0" fontId="2" fillId="0" borderId="0" xfId="0" applyFont="1"/>
    <xf numFmtId="0" fontId="3" fillId="0" borderId="0" xfId="0" applyFont="1"/>
    <xf numFmtId="43" fontId="2" fillId="0" borderId="0" xfId="1" applyFont="1"/>
    <xf numFmtId="0" fontId="2" fillId="0" borderId="0" xfId="0" applyFont="1" applyFill="1"/>
    <xf numFmtId="0" fontId="3" fillId="0" borderId="0" xfId="0" applyFont="1" applyFill="1"/>
    <xf numFmtId="164" fontId="1" fillId="0" borderId="0" xfId="0" applyNumberFormat="1" applyFont="1" applyFill="1"/>
    <xf numFmtId="0" fontId="3" fillId="0" borderId="0" xfId="0" applyFont="1" applyFill="1" applyBorder="1"/>
    <xf numFmtId="164" fontId="1" fillId="0" borderId="0" xfId="0" applyNumberFormat="1" applyFont="1" applyFill="1" applyBorder="1"/>
    <xf numFmtId="0" fontId="0" fillId="0" borderId="0" xfId="0" applyFill="1" applyBorder="1"/>
    <xf numFmtId="0" fontId="2" fillId="0" borderId="0" xfId="0" applyFont="1" applyFill="1" applyBorder="1"/>
    <xf numFmtId="164" fontId="0" fillId="0" borderId="0" xfId="0" applyNumberFormat="1" applyFill="1"/>
    <xf numFmtId="164" fontId="1" fillId="0" borderId="0" xfId="0" applyNumberFormat="1" applyFont="1" applyFill="1" applyAlignment="1">
      <alignment horizontal="center" vertical="center"/>
    </xf>
    <xf numFmtId="43" fontId="2" fillId="0" borderId="0" xfId="1" applyFont="1" applyFill="1"/>
    <xf numFmtId="0" fontId="2" fillId="0" borderId="0" xfId="0" applyFont="1" applyBorder="1"/>
    <xf numFmtId="14" fontId="1" fillId="0" borderId="1" xfId="0" applyNumberFormat="1" applyFont="1" applyFill="1" applyBorder="1" applyAlignment="1">
      <alignment horizontal="center" vertical="top"/>
    </xf>
    <xf numFmtId="0" fontId="7" fillId="0" borderId="0" xfId="0" applyFont="1" applyFill="1"/>
    <xf numFmtId="0" fontId="7" fillId="0" borderId="0" xfId="0" applyFont="1"/>
    <xf numFmtId="164" fontId="0" fillId="0" borderId="0" xfId="0" applyNumberFormat="1"/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4" fillId="0" borderId="6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1" fillId="0" borderId="8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top"/>
    </xf>
    <xf numFmtId="0" fontId="0" fillId="0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center" vertical="top"/>
    </xf>
    <xf numFmtId="164" fontId="0" fillId="0" borderId="3" xfId="0" applyNumberFormat="1" applyFont="1" applyFill="1" applyBorder="1" applyAlignment="1">
      <alignment horizontal="center" vertical="top"/>
    </xf>
    <xf numFmtId="0" fontId="0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horizontal="center" vertical="top"/>
    </xf>
    <xf numFmtId="164" fontId="0" fillId="0" borderId="0" xfId="0" applyNumberFormat="1" applyFont="1" applyFill="1" applyBorder="1" applyAlignment="1">
      <alignment horizontal="center" vertical="top"/>
    </xf>
    <xf numFmtId="14" fontId="0" fillId="0" borderId="1" xfId="0" applyNumberFormat="1" applyFont="1" applyFill="1" applyBorder="1" applyAlignment="1">
      <alignment horizontal="center" vertical="top"/>
    </xf>
    <xf numFmtId="14" fontId="0" fillId="0" borderId="0" xfId="0" applyNumberFormat="1" applyFont="1" applyFill="1" applyBorder="1" applyAlignment="1">
      <alignment horizontal="center" vertical="top"/>
    </xf>
    <xf numFmtId="164" fontId="0" fillId="0" borderId="5" xfId="0" applyNumberFormat="1" applyFont="1" applyFill="1" applyBorder="1" applyAlignment="1">
      <alignment horizontal="center" vertical="top"/>
    </xf>
    <xf numFmtId="164" fontId="0" fillId="0" borderId="7" xfId="0" applyNumberFormat="1" applyFont="1" applyFill="1" applyBorder="1" applyAlignment="1">
      <alignment horizontal="center" vertical="top"/>
    </xf>
    <xf numFmtId="164" fontId="0" fillId="0" borderId="11" xfId="0" applyNumberFormat="1" applyFont="1" applyFill="1" applyBorder="1" applyAlignment="1">
      <alignment horizontal="center" vertical="top"/>
    </xf>
    <xf numFmtId="164" fontId="0" fillId="0" borderId="9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 wrapText="1"/>
    </xf>
    <xf numFmtId="0" fontId="0" fillId="0" borderId="4" xfId="0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43" fontId="0" fillId="0" borderId="0" xfId="1" applyFont="1" applyFill="1" applyBorder="1" applyAlignment="1">
      <alignment horizontal="center" vertical="top"/>
    </xf>
    <xf numFmtId="43" fontId="0" fillId="0" borderId="0" xfId="1" applyFont="1" applyFill="1" applyBorder="1" applyAlignment="1">
      <alignment vertical="top" wrapText="1"/>
    </xf>
    <xf numFmtId="43" fontId="1" fillId="0" borderId="6" xfId="1" applyFont="1" applyFill="1" applyBorder="1" applyAlignment="1">
      <alignment horizontal="center" vertical="top"/>
    </xf>
    <xf numFmtId="43" fontId="1" fillId="0" borderId="7" xfId="1" applyFont="1" applyFill="1" applyBorder="1" applyAlignment="1">
      <alignment horizontal="center" vertical="top"/>
    </xf>
    <xf numFmtId="16" fontId="0" fillId="0" borderId="0" xfId="0" applyNumberFormat="1" applyFont="1" applyFill="1" applyBorder="1" applyAlignment="1">
      <alignment horizontal="center" vertical="top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14" fontId="0" fillId="0" borderId="1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textRotation="90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right"/>
    </xf>
    <xf numFmtId="0" fontId="9" fillId="0" borderId="12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left" vertical="top"/>
    </xf>
    <xf numFmtId="0" fontId="8" fillId="0" borderId="0" xfId="0" applyFont="1" applyFill="1" applyAlignment="1">
      <alignment horizontal="right" wrapText="1"/>
    </xf>
    <xf numFmtId="0" fontId="0" fillId="0" borderId="0" xfId="0" applyFont="1" applyFill="1" applyAlignment="1">
      <alignment horizontal="left" wrapText="1"/>
    </xf>
    <xf numFmtId="164" fontId="4" fillId="0" borderId="6" xfId="0" applyNumberFormat="1" applyFont="1" applyFill="1" applyBorder="1" applyAlignment="1">
      <alignment wrapText="1"/>
    </xf>
    <xf numFmtId="164" fontId="4" fillId="0" borderId="7" xfId="0" applyNumberFormat="1" applyFont="1" applyFill="1" applyBorder="1" applyAlignment="1">
      <alignment wrapText="1"/>
    </xf>
    <xf numFmtId="164" fontId="4" fillId="0" borderId="6" xfId="0" applyNumberFormat="1" applyFont="1" applyFill="1" applyBorder="1" applyAlignment="1">
      <alignment horizontal="right" wrapText="1"/>
    </xf>
    <xf numFmtId="164" fontId="4" fillId="0" borderId="7" xfId="0" applyNumberFormat="1" applyFont="1" applyFill="1" applyBorder="1" applyAlignment="1">
      <alignment horizontal="right" wrapText="1"/>
    </xf>
    <xf numFmtId="0" fontId="1" fillId="0" borderId="4" xfId="0" applyFont="1" applyFill="1" applyBorder="1" applyAlignment="1" applyProtection="1">
      <alignment horizontal="left" wrapText="1"/>
      <protection locked="0"/>
    </xf>
    <xf numFmtId="164" fontId="0" fillId="0" borderId="2" xfId="0" applyNumberFormat="1" applyFont="1" applyFill="1" applyBorder="1" applyAlignment="1" applyProtection="1">
      <alignment horizontal="center" vertical="top"/>
      <protection locked="0"/>
    </xf>
    <xf numFmtId="164" fontId="0" fillId="0" borderId="0" xfId="0" applyNumberFormat="1" applyFont="1" applyFill="1" applyBorder="1" applyAlignment="1" applyProtection="1">
      <alignment horizontal="center" vertical="top"/>
      <protection locked="0"/>
    </xf>
    <xf numFmtId="164" fontId="0" fillId="0" borderId="4" xfId="0" applyNumberFormat="1" applyFont="1" applyFill="1" applyBorder="1" applyAlignment="1" applyProtection="1">
      <alignment horizontal="center" vertical="top"/>
      <protection locked="0"/>
    </xf>
    <xf numFmtId="164" fontId="0" fillId="0" borderId="10" xfId="0" applyNumberFormat="1" applyFont="1" applyFill="1" applyBorder="1" applyAlignment="1" applyProtection="1">
      <alignment horizontal="center" vertical="top"/>
      <protection locked="0"/>
    </xf>
    <xf numFmtId="0" fontId="0" fillId="0" borderId="4" xfId="0" applyFont="1" applyFill="1" applyBorder="1" applyAlignment="1" applyProtection="1">
      <alignment vertical="top" wrapText="1"/>
      <protection locked="0"/>
    </xf>
    <xf numFmtId="164" fontId="0" fillId="0" borderId="4" xfId="0" applyNumberFormat="1" applyFont="1" applyFill="1" applyBorder="1" applyAlignment="1" applyProtection="1">
      <alignment horizontal="left" vertical="top"/>
      <protection locked="0"/>
    </xf>
  </cellXfs>
  <cellStyles count="2">
    <cellStyle name="Navadno" xfId="0" builtinId="0"/>
    <cellStyle name="Vejica" xfId="1" builtinId="3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3"/>
  <sheetViews>
    <sheetView tabSelected="1" topLeftCell="A241" zoomScale="115" zoomScaleNormal="115" zoomScaleSheetLayoutView="130" workbookViewId="0">
      <selection activeCell="E245" sqref="E245"/>
    </sheetView>
  </sheetViews>
  <sheetFormatPr defaultColWidth="31.33203125" defaultRowHeight="14.4" x14ac:dyDescent="0.3"/>
  <cols>
    <col min="1" max="1" width="5.6640625" style="39" customWidth="1"/>
    <col min="2" max="2" width="45.33203125" style="39" customWidth="1"/>
    <col min="3" max="3" width="4.44140625" style="40" customWidth="1"/>
    <col min="4" max="4" width="4.6640625" style="40" customWidth="1"/>
    <col min="5" max="5" width="11.88671875" style="39" customWidth="1"/>
    <col min="6" max="6" width="17.44140625" style="39" customWidth="1"/>
    <col min="7" max="7" width="15.44140625" style="2" customWidth="1"/>
    <col min="8" max="8" width="19.6640625" customWidth="1"/>
    <col min="9" max="9" width="11.6640625" customWidth="1"/>
    <col min="10" max="10" width="12.6640625" customWidth="1"/>
    <col min="11" max="11" width="12.5546875" customWidth="1"/>
  </cols>
  <sheetData>
    <row r="1" spans="1:8" s="1" customFormat="1" ht="23.25" customHeight="1" x14ac:dyDescent="0.3">
      <c r="A1" s="76" t="s">
        <v>281</v>
      </c>
      <c r="B1" s="76"/>
      <c r="C1" s="76"/>
      <c r="D1" s="76"/>
      <c r="E1" s="76"/>
      <c r="F1" s="76"/>
      <c r="G1" s="2"/>
    </row>
    <row r="2" spans="1:8" s="1" customFormat="1" ht="23.25" customHeight="1" x14ac:dyDescent="0.3">
      <c r="A2" s="70"/>
      <c r="B2" s="70" t="s">
        <v>280</v>
      </c>
      <c r="C2" s="70"/>
      <c r="D2" s="70"/>
      <c r="E2" s="70"/>
      <c r="F2" s="70"/>
      <c r="G2" s="2"/>
    </row>
    <row r="3" spans="1:8" s="1" customFormat="1" ht="23.25" customHeight="1" x14ac:dyDescent="0.3">
      <c r="A3" s="70"/>
      <c r="B3" s="81"/>
      <c r="C3" s="81"/>
      <c r="D3" s="81"/>
      <c r="E3" s="81"/>
      <c r="F3" s="81"/>
      <c r="G3" s="2"/>
    </row>
    <row r="4" spans="1:8" s="1" customFormat="1" ht="23.25" customHeight="1" x14ac:dyDescent="0.3">
      <c r="A4" s="70"/>
      <c r="B4" s="71"/>
      <c r="C4" s="71"/>
      <c r="D4" s="71"/>
      <c r="E4" s="71"/>
      <c r="F4" s="71"/>
      <c r="G4" s="2"/>
    </row>
    <row r="5" spans="1:8" s="1" customFormat="1" ht="19.5" customHeight="1" x14ac:dyDescent="0.3">
      <c r="A5" s="70"/>
      <c r="B5" s="75" t="s">
        <v>284</v>
      </c>
      <c r="C5" s="75"/>
      <c r="D5" s="81"/>
      <c r="E5" s="81"/>
      <c r="F5" s="81"/>
      <c r="G5" s="2"/>
    </row>
    <row r="6" spans="1:8" s="1" customFormat="1" ht="19.5" customHeight="1" x14ac:dyDescent="0.3">
      <c r="A6" s="70"/>
      <c r="B6" s="70"/>
      <c r="C6" s="26"/>
      <c r="D6" s="26"/>
      <c r="E6" s="70"/>
      <c r="F6" s="70"/>
      <c r="G6" s="2"/>
    </row>
    <row r="7" spans="1:8" s="1" customFormat="1" ht="35.4" customHeight="1" thickBot="1" x14ac:dyDescent="0.4">
      <c r="A7" s="21"/>
      <c r="B7" s="21" t="s">
        <v>251</v>
      </c>
      <c r="C7" s="22"/>
      <c r="D7" s="22"/>
      <c r="E7" s="21"/>
      <c r="F7" s="21"/>
      <c r="G7" s="2"/>
    </row>
    <row r="8" spans="1:8" s="1" customFormat="1" ht="18.600000000000001" thickBot="1" x14ac:dyDescent="0.4">
      <c r="A8" s="39"/>
      <c r="B8" s="72" t="str">
        <f>B21</f>
        <v>Področje ACB Ljubljana</v>
      </c>
      <c r="C8" s="23"/>
      <c r="D8" s="23"/>
      <c r="E8" s="77">
        <f>F28+F36+F44+F52+F60</f>
        <v>0</v>
      </c>
      <c r="F8" s="78"/>
      <c r="G8" s="2"/>
      <c r="H8" s="20"/>
    </row>
    <row r="9" spans="1:8" s="1" customFormat="1" ht="18.600000000000001" thickBot="1" x14ac:dyDescent="0.4">
      <c r="A9" s="39"/>
      <c r="B9" s="72" t="str">
        <f>B62</f>
        <v>Področje ACB Vransko</v>
      </c>
      <c r="C9" s="23"/>
      <c r="D9" s="23"/>
      <c r="E9" s="77">
        <f>F69+F77+F86+F95+F104</f>
        <v>0</v>
      </c>
      <c r="F9" s="78"/>
      <c r="G9" s="2"/>
      <c r="H9" s="20"/>
    </row>
    <row r="10" spans="1:8" s="1" customFormat="1" ht="18.600000000000001" thickBot="1" x14ac:dyDescent="0.4">
      <c r="A10" s="39"/>
      <c r="B10" s="72" t="str">
        <f>B106</f>
        <v>Področje ACB Maribor in Murska Sobota</v>
      </c>
      <c r="C10" s="23"/>
      <c r="D10" s="23"/>
      <c r="E10" s="77">
        <f>F113+F121+F129+F137+F147</f>
        <v>0</v>
      </c>
      <c r="F10" s="78"/>
      <c r="G10" s="2"/>
      <c r="H10" s="20"/>
    </row>
    <row r="11" spans="1:8" s="1" customFormat="1" ht="18.600000000000001" thickBot="1" x14ac:dyDescent="0.4">
      <c r="A11" s="39"/>
      <c r="B11" s="72" t="str">
        <f>B149</f>
        <v>Področje ACB Postojna</v>
      </c>
      <c r="C11" s="23"/>
      <c r="D11" s="23"/>
      <c r="E11" s="77">
        <f>F156+F164+F172+F180+F188+F196+F204</f>
        <v>0</v>
      </c>
      <c r="F11" s="78"/>
      <c r="G11" s="2"/>
      <c r="H11" s="20"/>
    </row>
    <row r="12" spans="1:8" s="1" customFormat="1" ht="18.600000000000001" thickBot="1" x14ac:dyDescent="0.4">
      <c r="A12" s="39"/>
      <c r="B12" s="72" t="str">
        <f>B275</f>
        <v>Področje ACB Hrušica</v>
      </c>
      <c r="C12" s="23"/>
      <c r="D12" s="23"/>
      <c r="E12" s="77">
        <f>F282+F291</f>
        <v>0</v>
      </c>
      <c r="F12" s="78"/>
      <c r="G12" s="2"/>
      <c r="H12" s="20"/>
    </row>
    <row r="13" spans="1:8" s="1" customFormat="1" ht="18.600000000000001" thickBot="1" x14ac:dyDescent="0.4">
      <c r="A13" s="39"/>
      <c r="B13" s="73" t="s">
        <v>52</v>
      </c>
      <c r="C13" s="24"/>
      <c r="D13" s="24"/>
      <c r="E13" s="79">
        <f>SUM(F214,F223,F232,F241,F249,F257,F265,F273)</f>
        <v>0</v>
      </c>
      <c r="F13" s="80"/>
      <c r="G13" s="2"/>
      <c r="H13" s="20"/>
    </row>
    <row r="14" spans="1:8" s="1" customFormat="1" ht="30.75" customHeight="1" thickBot="1" x14ac:dyDescent="0.35">
      <c r="A14" s="25"/>
      <c r="B14" s="25"/>
      <c r="C14" s="26"/>
      <c r="D14" s="26"/>
      <c r="E14" s="25"/>
      <c r="F14" s="25"/>
      <c r="G14" s="2"/>
    </row>
    <row r="15" spans="1:8" ht="18.600000000000001" thickBot="1" x14ac:dyDescent="0.4">
      <c r="B15" s="72" t="s">
        <v>285</v>
      </c>
      <c r="C15" s="23"/>
      <c r="D15" s="23"/>
      <c r="E15" s="77">
        <f>SUM(E8:F13)</f>
        <v>0</v>
      </c>
      <c r="F15" s="78"/>
    </row>
    <row r="16" spans="1:8" s="1" customFormat="1" ht="18.600000000000001" thickBot="1" x14ac:dyDescent="0.4">
      <c r="A16" s="39"/>
      <c r="B16" s="72" t="s">
        <v>15</v>
      </c>
      <c r="C16" s="23"/>
      <c r="D16" s="23"/>
      <c r="E16" s="77">
        <f>E15*0.22</f>
        <v>0</v>
      </c>
      <c r="F16" s="78"/>
      <c r="G16" s="2"/>
    </row>
    <row r="17" spans="1:7" s="1" customFormat="1" ht="18.600000000000001" thickBot="1" x14ac:dyDescent="0.4">
      <c r="A17" s="39"/>
      <c r="B17" s="72" t="s">
        <v>286</v>
      </c>
      <c r="C17" s="23"/>
      <c r="D17" s="23"/>
      <c r="E17" s="77">
        <f>SUM(E15+E16)</f>
        <v>0</v>
      </c>
      <c r="F17" s="78"/>
      <c r="G17" s="13"/>
    </row>
    <row r="18" spans="1:7" s="1" customFormat="1" ht="30.75" customHeight="1" x14ac:dyDescent="0.3">
      <c r="A18" s="25"/>
      <c r="B18" s="25"/>
      <c r="C18" s="26"/>
      <c r="D18" s="26"/>
      <c r="E18" s="25"/>
      <c r="F18" s="25"/>
      <c r="G18" s="2"/>
    </row>
    <row r="19" spans="1:7" s="1" customFormat="1" ht="15" thickBot="1" x14ac:dyDescent="0.35">
      <c r="A19" s="39"/>
      <c r="B19" s="39"/>
      <c r="C19" s="40"/>
      <c r="D19" s="40"/>
      <c r="E19" s="39"/>
      <c r="F19" s="39"/>
      <c r="G19" s="14"/>
    </row>
    <row r="20" spans="1:7" ht="43.8" thickBot="1" x14ac:dyDescent="0.35">
      <c r="A20" s="27"/>
      <c r="B20" s="28" t="s">
        <v>178</v>
      </c>
      <c r="C20" s="69" t="s">
        <v>0</v>
      </c>
      <c r="D20" s="69" t="s">
        <v>1</v>
      </c>
      <c r="E20" s="30" t="s">
        <v>2</v>
      </c>
      <c r="F20" s="31" t="s">
        <v>3</v>
      </c>
      <c r="G20" s="8"/>
    </row>
    <row r="21" spans="1:7" s="1" customFormat="1" ht="15" thickBot="1" x14ac:dyDescent="0.35">
      <c r="A21" s="27"/>
      <c r="B21" s="28" t="s">
        <v>21</v>
      </c>
      <c r="C21" s="29"/>
      <c r="D21" s="29"/>
      <c r="E21" s="30"/>
      <c r="F21" s="31"/>
      <c r="G21" s="8"/>
    </row>
    <row r="22" spans="1:7" x14ac:dyDescent="0.3">
      <c r="A22" s="41" t="s">
        <v>4</v>
      </c>
      <c r="B22" s="42" t="s">
        <v>23</v>
      </c>
      <c r="C22" s="32"/>
      <c r="D22" s="32"/>
      <c r="E22" s="33"/>
      <c r="F22" s="34"/>
    </row>
    <row r="23" spans="1:7" ht="111.75" customHeight="1" x14ac:dyDescent="0.3">
      <c r="A23" s="43" t="s">
        <v>74</v>
      </c>
      <c r="B23" s="44" t="s">
        <v>17</v>
      </c>
      <c r="C23" s="45">
        <v>1</v>
      </c>
      <c r="D23" s="45" t="s">
        <v>5</v>
      </c>
      <c r="E23" s="82"/>
      <c r="F23" s="46">
        <f>C23*ROUND(E23,2)</f>
        <v>0</v>
      </c>
    </row>
    <row r="24" spans="1:7" ht="79.5" customHeight="1" x14ac:dyDescent="0.3">
      <c r="A24" s="43" t="s">
        <v>75</v>
      </c>
      <c r="B24" s="47" t="s">
        <v>257</v>
      </c>
      <c r="C24" s="48">
        <v>1</v>
      </c>
      <c r="D24" s="48" t="s">
        <v>6</v>
      </c>
      <c r="E24" s="83"/>
      <c r="F24" s="46">
        <f>C24*ROUND(E24,2)</f>
        <v>0</v>
      </c>
    </row>
    <row r="25" spans="1:7" s="1" customFormat="1" ht="51.75" customHeight="1" x14ac:dyDescent="0.3">
      <c r="A25" s="43" t="s">
        <v>76</v>
      </c>
      <c r="B25" s="44" t="s">
        <v>183</v>
      </c>
      <c r="C25" s="45">
        <v>1</v>
      </c>
      <c r="D25" s="45" t="s">
        <v>5</v>
      </c>
      <c r="E25" s="82"/>
      <c r="F25" s="46">
        <f t="shared" ref="F25:F27" si="0">C25*ROUND(E25,2)</f>
        <v>0</v>
      </c>
      <c r="G25" s="2"/>
    </row>
    <row r="26" spans="1:7" s="3" customFormat="1" ht="120.75" customHeight="1" x14ac:dyDescent="0.3">
      <c r="A26" s="50" t="s">
        <v>245</v>
      </c>
      <c r="B26" s="44" t="s">
        <v>189</v>
      </c>
      <c r="C26" s="45">
        <v>1</v>
      </c>
      <c r="D26" s="45" t="s">
        <v>5</v>
      </c>
      <c r="E26" s="82"/>
      <c r="F26" s="46">
        <f t="shared" si="0"/>
        <v>0</v>
      </c>
      <c r="G26" s="6"/>
    </row>
    <row r="27" spans="1:7" s="3" customFormat="1" ht="34.5" customHeight="1" thickBot="1" x14ac:dyDescent="0.35">
      <c r="A27" s="50" t="s">
        <v>246</v>
      </c>
      <c r="B27" s="44" t="s">
        <v>20</v>
      </c>
      <c r="C27" s="45">
        <v>2</v>
      </c>
      <c r="D27" s="45" t="s">
        <v>7</v>
      </c>
      <c r="E27" s="82"/>
      <c r="F27" s="46">
        <f t="shared" si="0"/>
        <v>0</v>
      </c>
      <c r="G27" s="6"/>
    </row>
    <row r="28" spans="1:7" s="3" customFormat="1" ht="15" thickBot="1" x14ac:dyDescent="0.35">
      <c r="A28" s="51"/>
      <c r="B28" s="47"/>
      <c r="C28" s="48"/>
      <c r="D28" s="48"/>
      <c r="E28" s="52"/>
      <c r="F28" s="53">
        <f>SUM(F23:F27)</f>
        <v>0</v>
      </c>
      <c r="G28" s="6"/>
    </row>
    <row r="29" spans="1:7" s="3" customFormat="1" ht="15" thickBot="1" x14ac:dyDescent="0.35">
      <c r="A29" s="51"/>
      <c r="B29" s="47"/>
      <c r="C29" s="48"/>
      <c r="D29" s="48"/>
      <c r="E29" s="49"/>
      <c r="F29" s="49"/>
      <c r="G29" s="6"/>
    </row>
    <row r="30" spans="1:7" s="1" customFormat="1" x14ac:dyDescent="0.3">
      <c r="A30" s="41" t="s">
        <v>8</v>
      </c>
      <c r="B30" s="42" t="s">
        <v>24</v>
      </c>
      <c r="C30" s="32"/>
      <c r="D30" s="32"/>
      <c r="E30" s="33"/>
      <c r="F30" s="34"/>
      <c r="G30" s="2"/>
    </row>
    <row r="31" spans="1:7" s="1" customFormat="1" ht="108" customHeight="1" x14ac:dyDescent="0.3">
      <c r="A31" s="43" t="s">
        <v>77</v>
      </c>
      <c r="B31" s="44" t="s">
        <v>17</v>
      </c>
      <c r="C31" s="45">
        <v>1</v>
      </c>
      <c r="D31" s="45" t="s">
        <v>5</v>
      </c>
      <c r="E31" s="82"/>
      <c r="F31" s="46">
        <f>C31*ROUND(E31,2)</f>
        <v>0</v>
      </c>
      <c r="G31" s="2"/>
    </row>
    <row r="32" spans="1:7" s="1" customFormat="1" ht="78.75" customHeight="1" x14ac:dyDescent="0.3">
      <c r="A32" s="43" t="s">
        <v>78</v>
      </c>
      <c r="B32" s="44" t="s">
        <v>258</v>
      </c>
      <c r="C32" s="45">
        <v>1</v>
      </c>
      <c r="D32" s="45" t="s">
        <v>6</v>
      </c>
      <c r="E32" s="82"/>
      <c r="F32" s="46">
        <f t="shared" ref="F32:F33" si="1">C32*ROUND(E32,2)</f>
        <v>0</v>
      </c>
      <c r="G32" s="2"/>
    </row>
    <row r="33" spans="1:7" s="1" customFormat="1" ht="46.5" customHeight="1" x14ac:dyDescent="0.3">
      <c r="A33" s="43" t="s">
        <v>79</v>
      </c>
      <c r="B33" s="44" t="s">
        <v>183</v>
      </c>
      <c r="C33" s="45">
        <v>1</v>
      </c>
      <c r="D33" s="45" t="s">
        <v>5</v>
      </c>
      <c r="E33" s="82"/>
      <c r="F33" s="46">
        <f t="shared" si="1"/>
        <v>0</v>
      </c>
      <c r="G33" s="2"/>
    </row>
    <row r="34" spans="1:7" s="3" customFormat="1" ht="123.75" customHeight="1" x14ac:dyDescent="0.3">
      <c r="A34" s="50" t="s">
        <v>247</v>
      </c>
      <c r="B34" s="44" t="s">
        <v>189</v>
      </c>
      <c r="C34" s="45">
        <v>1</v>
      </c>
      <c r="D34" s="45" t="s">
        <v>5</v>
      </c>
      <c r="E34" s="82"/>
      <c r="F34" s="46">
        <f>C34*ROUND(E34,2)</f>
        <v>0</v>
      </c>
      <c r="G34" s="6"/>
    </row>
    <row r="35" spans="1:7" s="3" customFormat="1" ht="29.25" customHeight="1" thickBot="1" x14ac:dyDescent="0.35">
      <c r="A35" s="50" t="s">
        <v>248</v>
      </c>
      <c r="B35" s="44" t="s">
        <v>20</v>
      </c>
      <c r="C35" s="45">
        <v>2</v>
      </c>
      <c r="D35" s="45" t="s">
        <v>7</v>
      </c>
      <c r="E35" s="82"/>
      <c r="F35" s="46">
        <f>C35*ROUND(E35,2)</f>
        <v>0</v>
      </c>
      <c r="G35" s="6"/>
    </row>
    <row r="36" spans="1:7" s="3" customFormat="1" ht="15" thickBot="1" x14ac:dyDescent="0.35">
      <c r="A36" s="51"/>
      <c r="B36" s="47"/>
      <c r="C36" s="48"/>
      <c r="D36" s="48"/>
      <c r="E36" s="52"/>
      <c r="F36" s="53">
        <f>SUM(F31:F35)</f>
        <v>0</v>
      </c>
      <c r="G36" s="6"/>
    </row>
    <row r="37" spans="1:7" s="3" customFormat="1" ht="15" thickBot="1" x14ac:dyDescent="0.35">
      <c r="A37" s="51"/>
      <c r="B37" s="47"/>
      <c r="C37" s="48"/>
      <c r="D37" s="48"/>
      <c r="E37" s="49"/>
      <c r="F37" s="49"/>
      <c r="G37" s="6"/>
    </row>
    <row r="38" spans="1:7" s="1" customFormat="1" x14ac:dyDescent="0.3">
      <c r="A38" s="41" t="s">
        <v>9</v>
      </c>
      <c r="B38" s="42" t="s">
        <v>16</v>
      </c>
      <c r="C38" s="32"/>
      <c r="D38" s="32"/>
      <c r="E38" s="33"/>
      <c r="F38" s="34"/>
      <c r="G38" s="2"/>
    </row>
    <row r="39" spans="1:7" s="1" customFormat="1" ht="105" customHeight="1" x14ac:dyDescent="0.3">
      <c r="A39" s="43" t="s">
        <v>80</v>
      </c>
      <c r="B39" s="44" t="s">
        <v>17</v>
      </c>
      <c r="C39" s="45">
        <v>1</v>
      </c>
      <c r="D39" s="45" t="s">
        <v>5</v>
      </c>
      <c r="E39" s="82"/>
      <c r="F39" s="46">
        <f>C39*ROUND(E39,2)</f>
        <v>0</v>
      </c>
      <c r="G39" s="2"/>
    </row>
    <row r="40" spans="1:7" s="1" customFormat="1" ht="80.25" customHeight="1" x14ac:dyDescent="0.3">
      <c r="A40" s="43" t="s">
        <v>81</v>
      </c>
      <c r="B40" s="47" t="s">
        <v>259</v>
      </c>
      <c r="C40" s="48">
        <v>1</v>
      </c>
      <c r="D40" s="48" t="s">
        <v>6</v>
      </c>
      <c r="E40" s="83"/>
      <c r="F40" s="46">
        <f t="shared" ref="F40:F41" si="2">C40*ROUND(E40,2)</f>
        <v>0</v>
      </c>
      <c r="G40" s="2"/>
    </row>
    <row r="41" spans="1:7" s="1" customFormat="1" ht="29.4" customHeight="1" x14ac:dyDescent="0.3">
      <c r="A41" s="43" t="s">
        <v>82</v>
      </c>
      <c r="B41" s="44" t="s">
        <v>50</v>
      </c>
      <c r="C41" s="45">
        <v>1</v>
      </c>
      <c r="D41" s="45" t="s">
        <v>5</v>
      </c>
      <c r="E41" s="82"/>
      <c r="F41" s="46">
        <f t="shared" si="2"/>
        <v>0</v>
      </c>
      <c r="G41" s="2"/>
    </row>
    <row r="42" spans="1:7" s="3" customFormat="1" ht="126.75" customHeight="1" x14ac:dyDescent="0.3">
      <c r="A42" s="50" t="s">
        <v>249</v>
      </c>
      <c r="B42" s="44" t="s">
        <v>189</v>
      </c>
      <c r="C42" s="45">
        <v>1</v>
      </c>
      <c r="D42" s="45" t="s">
        <v>5</v>
      </c>
      <c r="E42" s="82"/>
      <c r="F42" s="46">
        <f>C42*ROUND(E42,2)</f>
        <v>0</v>
      </c>
      <c r="G42" s="6"/>
    </row>
    <row r="43" spans="1:7" s="3" customFormat="1" ht="31.5" customHeight="1" thickBot="1" x14ac:dyDescent="0.35">
      <c r="A43" s="50" t="s">
        <v>250</v>
      </c>
      <c r="B43" s="44" t="s">
        <v>20</v>
      </c>
      <c r="C43" s="45">
        <v>2</v>
      </c>
      <c r="D43" s="45" t="s">
        <v>7</v>
      </c>
      <c r="E43" s="82"/>
      <c r="F43" s="46">
        <f>C43*ROUND(E43,2)</f>
        <v>0</v>
      </c>
      <c r="G43" s="6"/>
    </row>
    <row r="44" spans="1:7" s="3" customFormat="1" ht="15" thickBot="1" x14ac:dyDescent="0.35">
      <c r="A44" s="51"/>
      <c r="B44" s="47"/>
      <c r="C44" s="48"/>
      <c r="D44" s="48"/>
      <c r="E44" s="52"/>
      <c r="F44" s="53">
        <f>SUM(F39:F43)</f>
        <v>0</v>
      </c>
      <c r="G44" s="6"/>
    </row>
    <row r="45" spans="1:7" s="3" customFormat="1" ht="15" thickBot="1" x14ac:dyDescent="0.35">
      <c r="A45" s="51"/>
      <c r="B45" s="47"/>
      <c r="C45" s="48"/>
      <c r="D45" s="48"/>
      <c r="E45" s="49"/>
      <c r="F45" s="49"/>
      <c r="G45" s="6"/>
    </row>
    <row r="46" spans="1:7" s="1" customFormat="1" x14ac:dyDescent="0.3">
      <c r="A46" s="41" t="s">
        <v>10</v>
      </c>
      <c r="B46" s="42" t="s">
        <v>18</v>
      </c>
      <c r="C46" s="32"/>
      <c r="D46" s="32"/>
      <c r="E46" s="33"/>
      <c r="F46" s="34"/>
      <c r="G46" s="2"/>
    </row>
    <row r="47" spans="1:7" s="1" customFormat="1" ht="108" customHeight="1" x14ac:dyDescent="0.3">
      <c r="A47" s="43" t="s">
        <v>83</v>
      </c>
      <c r="B47" s="44" t="s">
        <v>17</v>
      </c>
      <c r="C47" s="45">
        <v>1</v>
      </c>
      <c r="D47" s="45" t="s">
        <v>5</v>
      </c>
      <c r="E47" s="82"/>
      <c r="F47" s="46">
        <f>C47*ROUND(E47,2)</f>
        <v>0</v>
      </c>
      <c r="G47" s="2"/>
    </row>
    <row r="48" spans="1:7" s="1" customFormat="1" ht="203.25" customHeight="1" x14ac:dyDescent="0.3">
      <c r="A48" s="51" t="s">
        <v>84</v>
      </c>
      <c r="B48" s="47" t="s">
        <v>260</v>
      </c>
      <c r="C48" s="48">
        <v>1</v>
      </c>
      <c r="D48" s="48" t="s">
        <v>6</v>
      </c>
      <c r="E48" s="83"/>
      <c r="F48" s="46">
        <f>C48*ROUND(E48,2)</f>
        <v>0</v>
      </c>
      <c r="G48" s="2"/>
    </row>
    <row r="49" spans="1:7" s="1" customFormat="1" ht="46.5" customHeight="1" x14ac:dyDescent="0.3">
      <c r="A49" s="50" t="s">
        <v>85</v>
      </c>
      <c r="B49" s="44" t="s">
        <v>252</v>
      </c>
      <c r="C49" s="45">
        <v>1</v>
      </c>
      <c r="D49" s="45" t="s">
        <v>5</v>
      </c>
      <c r="E49" s="82"/>
      <c r="F49" s="46">
        <f>C49*ROUND(E49,2)</f>
        <v>0</v>
      </c>
      <c r="G49" s="2"/>
    </row>
    <row r="50" spans="1:7" s="3" customFormat="1" ht="126" customHeight="1" x14ac:dyDescent="0.3">
      <c r="A50" s="50" t="s">
        <v>195</v>
      </c>
      <c r="B50" s="44" t="s">
        <v>189</v>
      </c>
      <c r="C50" s="45">
        <v>1</v>
      </c>
      <c r="D50" s="45" t="s">
        <v>5</v>
      </c>
      <c r="E50" s="82"/>
      <c r="F50" s="46">
        <f>C50*ROUND(E50,2)</f>
        <v>0</v>
      </c>
      <c r="G50" s="6"/>
    </row>
    <row r="51" spans="1:7" s="3" customFormat="1" ht="31.5" customHeight="1" thickBot="1" x14ac:dyDescent="0.35">
      <c r="A51" s="50" t="s">
        <v>196</v>
      </c>
      <c r="B51" s="44" t="s">
        <v>20</v>
      </c>
      <c r="C51" s="45">
        <v>2</v>
      </c>
      <c r="D51" s="45" t="s">
        <v>7</v>
      </c>
      <c r="E51" s="82"/>
      <c r="F51" s="46">
        <f>C51*ROUND(E51,2)</f>
        <v>0</v>
      </c>
      <c r="G51" s="6"/>
    </row>
    <row r="52" spans="1:7" s="3" customFormat="1" ht="15" thickBot="1" x14ac:dyDescent="0.35">
      <c r="A52" s="51"/>
      <c r="B52" s="47"/>
      <c r="C52" s="48"/>
      <c r="D52" s="48"/>
      <c r="E52" s="52"/>
      <c r="F52" s="53">
        <f>SUM(F47:F51)</f>
        <v>0</v>
      </c>
      <c r="G52" s="6"/>
    </row>
    <row r="53" spans="1:7" s="3" customFormat="1" ht="15" thickBot="1" x14ac:dyDescent="0.35">
      <c r="A53" s="51"/>
      <c r="B53" s="47"/>
      <c r="C53" s="48"/>
      <c r="D53" s="48"/>
      <c r="E53" s="54"/>
      <c r="F53" s="55"/>
      <c r="G53" s="6"/>
    </row>
    <row r="54" spans="1:7" s="1" customFormat="1" x14ac:dyDescent="0.3">
      <c r="A54" s="41" t="s">
        <v>11</v>
      </c>
      <c r="B54" s="42" t="s">
        <v>19</v>
      </c>
      <c r="C54" s="32"/>
      <c r="D54" s="32"/>
      <c r="E54" s="33"/>
      <c r="F54" s="34"/>
      <c r="G54" s="2"/>
    </row>
    <row r="55" spans="1:7" s="3" customFormat="1" ht="106.5" customHeight="1" x14ac:dyDescent="0.3">
      <c r="A55" s="50" t="s">
        <v>86</v>
      </c>
      <c r="B55" s="44" t="s">
        <v>17</v>
      </c>
      <c r="C55" s="45">
        <v>1</v>
      </c>
      <c r="D55" s="45" t="s">
        <v>5</v>
      </c>
      <c r="E55" s="82"/>
      <c r="F55" s="46">
        <f>C55*ROUND(E55,2)</f>
        <v>0</v>
      </c>
      <c r="G55" s="6"/>
    </row>
    <row r="56" spans="1:7" s="3" customFormat="1" ht="202.5" customHeight="1" x14ac:dyDescent="0.3">
      <c r="A56" s="50" t="s">
        <v>185</v>
      </c>
      <c r="B56" s="47" t="s">
        <v>261</v>
      </c>
      <c r="C56" s="48">
        <v>1</v>
      </c>
      <c r="D56" s="48" t="s">
        <v>6</v>
      </c>
      <c r="E56" s="82"/>
      <c r="F56" s="46">
        <f>C56*ROUND(E56,2)</f>
        <v>0</v>
      </c>
      <c r="G56" s="6"/>
    </row>
    <row r="57" spans="1:7" s="3" customFormat="1" ht="48.75" customHeight="1" x14ac:dyDescent="0.3">
      <c r="A57" s="50" t="s">
        <v>186</v>
      </c>
      <c r="B57" s="44" t="s">
        <v>71</v>
      </c>
      <c r="C57" s="45">
        <v>1</v>
      </c>
      <c r="D57" s="45" t="s">
        <v>5</v>
      </c>
      <c r="E57" s="82"/>
      <c r="F57" s="46">
        <f t="shared" ref="F57:F59" si="3">C57*ROUND(E57,2)</f>
        <v>0</v>
      </c>
      <c r="G57" s="6"/>
    </row>
    <row r="58" spans="1:7" s="3" customFormat="1" ht="123.75" customHeight="1" x14ac:dyDescent="0.3">
      <c r="A58" s="50" t="s">
        <v>187</v>
      </c>
      <c r="B58" s="44" t="s">
        <v>189</v>
      </c>
      <c r="C58" s="45">
        <v>1</v>
      </c>
      <c r="D58" s="45" t="s">
        <v>5</v>
      </c>
      <c r="E58" s="82"/>
      <c r="F58" s="46">
        <f t="shared" si="3"/>
        <v>0</v>
      </c>
      <c r="G58" s="6"/>
    </row>
    <row r="59" spans="1:7" s="3" customFormat="1" ht="31.5" customHeight="1" thickBot="1" x14ac:dyDescent="0.35">
      <c r="A59" s="50" t="s">
        <v>188</v>
      </c>
      <c r="B59" s="44" t="s">
        <v>20</v>
      </c>
      <c r="C59" s="45">
        <v>2</v>
      </c>
      <c r="D59" s="45" t="s">
        <v>7</v>
      </c>
      <c r="E59" s="82"/>
      <c r="F59" s="46">
        <f t="shared" si="3"/>
        <v>0</v>
      </c>
      <c r="G59" s="6"/>
    </row>
    <row r="60" spans="1:7" s="3" customFormat="1" ht="15" thickBot="1" x14ac:dyDescent="0.35">
      <c r="A60" s="51"/>
      <c r="B60" s="47"/>
      <c r="C60" s="48"/>
      <c r="D60" s="48"/>
      <c r="E60" s="52"/>
      <c r="F60" s="53">
        <f>SUM(F55:F59)</f>
        <v>0</v>
      </c>
      <c r="G60" s="6"/>
    </row>
    <row r="61" spans="1:7" s="3" customFormat="1" ht="15" thickBot="1" x14ac:dyDescent="0.35">
      <c r="A61" s="51"/>
      <c r="B61" s="47"/>
      <c r="C61" s="48"/>
      <c r="D61" s="48"/>
      <c r="E61" s="56"/>
      <c r="F61" s="57"/>
      <c r="G61" s="6"/>
    </row>
    <row r="62" spans="1:7" s="1" customFormat="1" ht="15" thickBot="1" x14ac:dyDescent="0.35">
      <c r="A62" s="27"/>
      <c r="B62" s="28" t="s">
        <v>22</v>
      </c>
      <c r="C62" s="29"/>
      <c r="D62" s="29"/>
      <c r="E62" s="30"/>
      <c r="F62" s="31"/>
      <c r="G62" s="8"/>
    </row>
    <row r="63" spans="1:7" s="1" customFormat="1" x14ac:dyDescent="0.3">
      <c r="A63" s="41" t="s">
        <v>12</v>
      </c>
      <c r="B63" s="42" t="s">
        <v>197</v>
      </c>
      <c r="C63" s="32"/>
      <c r="D63" s="32"/>
      <c r="E63" s="33"/>
      <c r="F63" s="34"/>
      <c r="G63" s="2"/>
    </row>
    <row r="64" spans="1:7" s="1" customFormat="1" ht="108" customHeight="1" x14ac:dyDescent="0.3">
      <c r="A64" s="50" t="s">
        <v>87</v>
      </c>
      <c r="B64" s="44" t="s">
        <v>17</v>
      </c>
      <c r="C64" s="45">
        <v>1</v>
      </c>
      <c r="D64" s="45" t="s">
        <v>5</v>
      </c>
      <c r="E64" s="82"/>
      <c r="F64" s="46">
        <f>C64*ROUND(E64,2)</f>
        <v>0</v>
      </c>
      <c r="G64" s="2"/>
    </row>
    <row r="65" spans="1:7" s="3" customFormat="1" ht="86.4" x14ac:dyDescent="0.3">
      <c r="A65" s="50" t="s">
        <v>88</v>
      </c>
      <c r="B65" s="58" t="s">
        <v>262</v>
      </c>
      <c r="C65" s="59">
        <v>1</v>
      </c>
      <c r="D65" s="59" t="s">
        <v>6</v>
      </c>
      <c r="E65" s="84"/>
      <c r="F65" s="46">
        <f t="shared" ref="F65:F68" si="4">C65*ROUND(E65,2)</f>
        <v>0</v>
      </c>
      <c r="G65" s="6"/>
    </row>
    <row r="66" spans="1:7" s="3" customFormat="1" ht="50.25" customHeight="1" x14ac:dyDescent="0.3">
      <c r="A66" s="50" t="s">
        <v>89</v>
      </c>
      <c r="B66" s="44" t="s">
        <v>71</v>
      </c>
      <c r="C66" s="45">
        <v>1</v>
      </c>
      <c r="D66" s="45" t="s">
        <v>5</v>
      </c>
      <c r="E66" s="82"/>
      <c r="F66" s="46">
        <f t="shared" si="4"/>
        <v>0</v>
      </c>
      <c r="G66" s="6"/>
    </row>
    <row r="67" spans="1:7" s="3" customFormat="1" ht="120.75" customHeight="1" x14ac:dyDescent="0.3">
      <c r="A67" s="50" t="s">
        <v>190</v>
      </c>
      <c r="B67" s="44" t="s">
        <v>189</v>
      </c>
      <c r="C67" s="45">
        <v>1</v>
      </c>
      <c r="D67" s="45" t="s">
        <v>5</v>
      </c>
      <c r="E67" s="82"/>
      <c r="F67" s="46">
        <f t="shared" si="4"/>
        <v>0</v>
      </c>
      <c r="G67" s="6"/>
    </row>
    <row r="68" spans="1:7" s="3" customFormat="1" ht="31.5" customHeight="1" thickBot="1" x14ac:dyDescent="0.35">
      <c r="A68" s="50" t="s">
        <v>194</v>
      </c>
      <c r="B68" s="44" t="s">
        <v>20</v>
      </c>
      <c r="C68" s="45">
        <v>3</v>
      </c>
      <c r="D68" s="45" t="s">
        <v>7</v>
      </c>
      <c r="E68" s="82"/>
      <c r="F68" s="46">
        <f t="shared" si="4"/>
        <v>0</v>
      </c>
      <c r="G68" s="6"/>
    </row>
    <row r="69" spans="1:7" s="3" customFormat="1" ht="15" thickBot="1" x14ac:dyDescent="0.35">
      <c r="A69" s="51"/>
      <c r="B69" s="47"/>
      <c r="C69" s="48"/>
      <c r="D69" s="48"/>
      <c r="E69" s="52"/>
      <c r="F69" s="53">
        <f>SUM(F64:F68)</f>
        <v>0</v>
      </c>
      <c r="G69" s="6"/>
    </row>
    <row r="70" spans="1:7" s="3" customFormat="1" ht="15" thickBot="1" x14ac:dyDescent="0.35">
      <c r="A70" s="51"/>
      <c r="B70" s="47"/>
      <c r="C70" s="48"/>
      <c r="D70" s="48"/>
      <c r="E70" s="49"/>
      <c r="F70" s="49"/>
      <c r="G70" s="6"/>
    </row>
    <row r="71" spans="1:7" s="1" customFormat="1" x14ac:dyDescent="0.3">
      <c r="A71" s="41" t="s">
        <v>13</v>
      </c>
      <c r="B71" s="42" t="s">
        <v>25</v>
      </c>
      <c r="C71" s="32"/>
      <c r="D71" s="32"/>
      <c r="E71" s="33"/>
      <c r="F71" s="34"/>
      <c r="G71" s="2"/>
    </row>
    <row r="72" spans="1:7" s="3" customFormat="1" ht="107.25" customHeight="1" x14ac:dyDescent="0.3">
      <c r="A72" s="50" t="s">
        <v>90</v>
      </c>
      <c r="B72" s="44" t="s">
        <v>17</v>
      </c>
      <c r="C72" s="45">
        <v>1</v>
      </c>
      <c r="D72" s="45" t="s">
        <v>5</v>
      </c>
      <c r="E72" s="82"/>
      <c r="F72" s="46">
        <f>C72*ROUND(E72,2)</f>
        <v>0</v>
      </c>
      <c r="G72" s="6"/>
    </row>
    <row r="73" spans="1:7" s="3" customFormat="1" ht="86.4" x14ac:dyDescent="0.3">
      <c r="A73" s="50" t="s">
        <v>91</v>
      </c>
      <c r="B73" s="58" t="s">
        <v>262</v>
      </c>
      <c r="C73" s="59">
        <v>1</v>
      </c>
      <c r="D73" s="59" t="s">
        <v>6</v>
      </c>
      <c r="E73" s="84"/>
      <c r="F73" s="46">
        <f t="shared" ref="F73:F76" si="5">C73*ROUND(E73,2)</f>
        <v>0</v>
      </c>
      <c r="G73" s="6"/>
    </row>
    <row r="74" spans="1:7" s="3" customFormat="1" ht="48" customHeight="1" x14ac:dyDescent="0.3">
      <c r="A74" s="50" t="s">
        <v>92</v>
      </c>
      <c r="B74" s="44" t="s">
        <v>71</v>
      </c>
      <c r="C74" s="45">
        <v>1</v>
      </c>
      <c r="D74" s="45" t="s">
        <v>5</v>
      </c>
      <c r="E74" s="82"/>
      <c r="F74" s="46">
        <f t="shared" si="5"/>
        <v>0</v>
      </c>
      <c r="G74" s="6"/>
    </row>
    <row r="75" spans="1:7" s="3" customFormat="1" ht="123" customHeight="1" x14ac:dyDescent="0.3">
      <c r="A75" s="50" t="s">
        <v>191</v>
      </c>
      <c r="B75" s="44" t="s">
        <v>189</v>
      </c>
      <c r="C75" s="45">
        <v>1</v>
      </c>
      <c r="D75" s="45" t="s">
        <v>5</v>
      </c>
      <c r="E75" s="82"/>
      <c r="F75" s="46">
        <f t="shared" si="5"/>
        <v>0</v>
      </c>
      <c r="G75" s="6"/>
    </row>
    <row r="76" spans="1:7" s="3" customFormat="1" ht="31.5" customHeight="1" thickBot="1" x14ac:dyDescent="0.35">
      <c r="A76" s="50" t="s">
        <v>193</v>
      </c>
      <c r="B76" s="44" t="s">
        <v>20</v>
      </c>
      <c r="C76" s="45">
        <v>3</v>
      </c>
      <c r="D76" s="45" t="s">
        <v>7</v>
      </c>
      <c r="E76" s="82"/>
      <c r="F76" s="46">
        <f t="shared" si="5"/>
        <v>0</v>
      </c>
      <c r="G76" s="6"/>
    </row>
    <row r="77" spans="1:7" s="3" customFormat="1" ht="15" thickBot="1" x14ac:dyDescent="0.35">
      <c r="A77" s="51"/>
      <c r="B77" s="47"/>
      <c r="C77" s="48"/>
      <c r="D77" s="48"/>
      <c r="E77" s="52"/>
      <c r="F77" s="53">
        <f>SUM(F72:F76)</f>
        <v>0</v>
      </c>
      <c r="G77" s="6"/>
    </row>
    <row r="78" spans="1:7" s="3" customFormat="1" ht="23.25" customHeight="1" thickBot="1" x14ac:dyDescent="0.35">
      <c r="A78" s="51"/>
      <c r="B78" s="47"/>
      <c r="C78" s="48"/>
      <c r="D78" s="48"/>
      <c r="E78" s="49"/>
      <c r="F78" s="49"/>
      <c r="G78" s="6"/>
    </row>
    <row r="79" spans="1:7" s="1" customFormat="1" x14ac:dyDescent="0.3">
      <c r="A79" s="41" t="s">
        <v>14</v>
      </c>
      <c r="B79" s="42" t="s">
        <v>26</v>
      </c>
      <c r="C79" s="32"/>
      <c r="D79" s="32"/>
      <c r="E79" s="33"/>
      <c r="F79" s="34"/>
      <c r="G79" s="2"/>
    </row>
    <row r="80" spans="1:7" s="3" customFormat="1" ht="104.25" customHeight="1" x14ac:dyDescent="0.3">
      <c r="A80" s="50" t="s">
        <v>93</v>
      </c>
      <c r="B80" s="44" t="s">
        <v>17</v>
      </c>
      <c r="C80" s="45">
        <v>1</v>
      </c>
      <c r="D80" s="45" t="s">
        <v>5</v>
      </c>
      <c r="E80" s="82"/>
      <c r="F80" s="46">
        <f>C80*ROUND(E80,2)</f>
        <v>0</v>
      </c>
      <c r="G80" s="6"/>
    </row>
    <row r="81" spans="1:7" s="3" customFormat="1" ht="82.5" customHeight="1" x14ac:dyDescent="0.3">
      <c r="A81" s="50" t="s">
        <v>94</v>
      </c>
      <c r="B81" s="44" t="s">
        <v>179</v>
      </c>
      <c r="C81" s="45">
        <v>1</v>
      </c>
      <c r="D81" s="45" t="s">
        <v>6</v>
      </c>
      <c r="E81" s="82"/>
      <c r="F81" s="46">
        <f t="shared" ref="F81:F84" si="6">C81*ROUND(E81,2)</f>
        <v>0</v>
      </c>
      <c r="G81" s="6"/>
    </row>
    <row r="82" spans="1:7" s="3" customFormat="1" ht="28.8" x14ac:dyDescent="0.3">
      <c r="A82" s="50" t="s">
        <v>95</v>
      </c>
      <c r="B82" s="47" t="s">
        <v>180</v>
      </c>
      <c r="C82" s="59">
        <v>1</v>
      </c>
      <c r="D82" s="59" t="s">
        <v>5</v>
      </c>
      <c r="E82" s="84"/>
      <c r="F82" s="46">
        <f t="shared" si="6"/>
        <v>0</v>
      </c>
      <c r="G82" s="6"/>
    </row>
    <row r="83" spans="1:7" s="3" customFormat="1" ht="51.75" customHeight="1" x14ac:dyDescent="0.3">
      <c r="A83" s="50" t="s">
        <v>96</v>
      </c>
      <c r="B83" s="44" t="s">
        <v>183</v>
      </c>
      <c r="C83" s="45">
        <v>1</v>
      </c>
      <c r="D83" s="45" t="s">
        <v>5</v>
      </c>
      <c r="E83" s="82"/>
      <c r="F83" s="46">
        <f t="shared" si="6"/>
        <v>0</v>
      </c>
      <c r="G83" s="6"/>
    </row>
    <row r="84" spans="1:7" s="3" customFormat="1" ht="128.25" customHeight="1" x14ac:dyDescent="0.3">
      <c r="A84" s="50" t="s">
        <v>96</v>
      </c>
      <c r="B84" s="44" t="s">
        <v>189</v>
      </c>
      <c r="C84" s="45">
        <v>1</v>
      </c>
      <c r="D84" s="45" t="s">
        <v>5</v>
      </c>
      <c r="E84" s="82"/>
      <c r="F84" s="46">
        <f t="shared" si="6"/>
        <v>0</v>
      </c>
      <c r="G84" s="6"/>
    </row>
    <row r="85" spans="1:7" s="3" customFormat="1" ht="31.5" customHeight="1" thickBot="1" x14ac:dyDescent="0.35">
      <c r="A85" s="50" t="s">
        <v>192</v>
      </c>
      <c r="B85" s="44" t="s">
        <v>20</v>
      </c>
      <c r="C85" s="45">
        <v>2</v>
      </c>
      <c r="D85" s="45" t="s">
        <v>7</v>
      </c>
      <c r="E85" s="82"/>
      <c r="F85" s="46">
        <f>C85*ROUND(E85,2)</f>
        <v>0</v>
      </c>
      <c r="G85" s="6"/>
    </row>
    <row r="86" spans="1:7" s="3" customFormat="1" ht="15" thickBot="1" x14ac:dyDescent="0.35">
      <c r="A86" s="51"/>
      <c r="B86" s="47"/>
      <c r="C86" s="48"/>
      <c r="D86" s="48"/>
      <c r="E86" s="52"/>
      <c r="F86" s="53">
        <f>SUM(F80:F85)</f>
        <v>0</v>
      </c>
      <c r="G86" s="6"/>
    </row>
    <row r="87" spans="1:7" s="3" customFormat="1" ht="15" thickBot="1" x14ac:dyDescent="0.35">
      <c r="A87" s="51"/>
      <c r="B87" s="47"/>
      <c r="C87" s="48"/>
      <c r="D87" s="48"/>
      <c r="E87" s="49"/>
      <c r="F87" s="49"/>
      <c r="G87" s="6"/>
    </row>
    <row r="88" spans="1:7" s="1" customFormat="1" x14ac:dyDescent="0.3">
      <c r="A88" s="41" t="s">
        <v>34</v>
      </c>
      <c r="B88" s="42" t="s">
        <v>27</v>
      </c>
      <c r="C88" s="32"/>
      <c r="D88" s="32"/>
      <c r="E88" s="33"/>
      <c r="F88" s="34"/>
      <c r="G88" s="2"/>
    </row>
    <row r="89" spans="1:7" s="3" customFormat="1" ht="107.25" customHeight="1" x14ac:dyDescent="0.3">
      <c r="A89" s="50" t="s">
        <v>97</v>
      </c>
      <c r="B89" s="44" t="s">
        <v>17</v>
      </c>
      <c r="C89" s="45">
        <v>1</v>
      </c>
      <c r="D89" s="45" t="s">
        <v>5</v>
      </c>
      <c r="E89" s="82"/>
      <c r="F89" s="46">
        <f>C89*ROUND(E89,2)</f>
        <v>0</v>
      </c>
      <c r="G89" s="6"/>
    </row>
    <row r="90" spans="1:7" s="3" customFormat="1" ht="28.8" x14ac:dyDescent="0.3">
      <c r="A90" s="50" t="s">
        <v>98</v>
      </c>
      <c r="B90" s="44" t="s">
        <v>181</v>
      </c>
      <c r="C90" s="45">
        <v>1</v>
      </c>
      <c r="D90" s="45" t="s">
        <v>5</v>
      </c>
      <c r="E90" s="82"/>
      <c r="F90" s="46">
        <f>C90*ROUND(E90,2)</f>
        <v>0</v>
      </c>
      <c r="G90" s="6"/>
    </row>
    <row r="91" spans="1:7" s="3" customFormat="1" ht="84" customHeight="1" x14ac:dyDescent="0.3">
      <c r="A91" s="50" t="s">
        <v>99</v>
      </c>
      <c r="B91" s="47" t="s">
        <v>253</v>
      </c>
      <c r="C91" s="59">
        <v>1</v>
      </c>
      <c r="D91" s="59" t="s">
        <v>6</v>
      </c>
      <c r="E91" s="84"/>
      <c r="F91" s="46">
        <f t="shared" ref="F91:F94" si="7">C91*ROUND(E91,2)</f>
        <v>0</v>
      </c>
      <c r="G91" s="6"/>
    </row>
    <row r="92" spans="1:7" s="3" customFormat="1" ht="48" customHeight="1" x14ac:dyDescent="0.3">
      <c r="A92" s="50" t="s">
        <v>100</v>
      </c>
      <c r="B92" s="44" t="s">
        <v>183</v>
      </c>
      <c r="C92" s="45">
        <v>1</v>
      </c>
      <c r="D92" s="45" t="s">
        <v>5</v>
      </c>
      <c r="E92" s="82"/>
      <c r="F92" s="46">
        <f t="shared" si="7"/>
        <v>0</v>
      </c>
      <c r="G92" s="6"/>
    </row>
    <row r="93" spans="1:7" s="3" customFormat="1" ht="111" customHeight="1" x14ac:dyDescent="0.3">
      <c r="A93" s="50" t="s">
        <v>100</v>
      </c>
      <c r="B93" s="44" t="s">
        <v>189</v>
      </c>
      <c r="C93" s="45">
        <v>1</v>
      </c>
      <c r="D93" s="45" t="s">
        <v>5</v>
      </c>
      <c r="E93" s="82"/>
      <c r="F93" s="46">
        <f t="shared" si="7"/>
        <v>0</v>
      </c>
      <c r="G93" s="6"/>
    </row>
    <row r="94" spans="1:7" s="3" customFormat="1" ht="31.5" customHeight="1" thickBot="1" x14ac:dyDescent="0.35">
      <c r="A94" s="50" t="s">
        <v>198</v>
      </c>
      <c r="B94" s="44" t="s">
        <v>20</v>
      </c>
      <c r="C94" s="45">
        <v>4</v>
      </c>
      <c r="D94" s="45" t="s">
        <v>7</v>
      </c>
      <c r="E94" s="82"/>
      <c r="F94" s="46">
        <f t="shared" si="7"/>
        <v>0</v>
      </c>
      <c r="G94" s="6"/>
    </row>
    <row r="95" spans="1:7" s="3" customFormat="1" ht="15" thickBot="1" x14ac:dyDescent="0.35">
      <c r="A95" s="51"/>
      <c r="B95" s="47"/>
      <c r="C95" s="48"/>
      <c r="D95" s="48"/>
      <c r="E95" s="52"/>
      <c r="F95" s="53">
        <f>SUM(F89:F94)</f>
        <v>0</v>
      </c>
      <c r="G95" s="6"/>
    </row>
    <row r="96" spans="1:7" s="16" customFormat="1" ht="15" thickBot="1" x14ac:dyDescent="0.35">
      <c r="A96" s="51"/>
      <c r="B96" s="47"/>
      <c r="C96" s="48"/>
      <c r="D96" s="48"/>
      <c r="E96" s="49"/>
      <c r="F96" s="49"/>
      <c r="G96" s="12"/>
    </row>
    <row r="97" spans="1:7" s="1" customFormat="1" x14ac:dyDescent="0.3">
      <c r="A97" s="41" t="s">
        <v>35</v>
      </c>
      <c r="B97" s="42" t="s">
        <v>28</v>
      </c>
      <c r="C97" s="32"/>
      <c r="D97" s="32"/>
      <c r="E97" s="33"/>
      <c r="F97" s="34"/>
      <c r="G97" s="2"/>
    </row>
    <row r="98" spans="1:7" s="3" customFormat="1" ht="107.25" customHeight="1" x14ac:dyDescent="0.3">
      <c r="A98" s="50" t="s">
        <v>101</v>
      </c>
      <c r="B98" s="44" t="s">
        <v>17</v>
      </c>
      <c r="C98" s="45">
        <v>1</v>
      </c>
      <c r="D98" s="45" t="s">
        <v>5</v>
      </c>
      <c r="E98" s="82"/>
      <c r="F98" s="46">
        <f>C98*ROUND(E98,2)</f>
        <v>0</v>
      </c>
      <c r="G98" s="6"/>
    </row>
    <row r="99" spans="1:7" s="3" customFormat="1" ht="85.5" customHeight="1" x14ac:dyDescent="0.3">
      <c r="A99" s="50" t="s">
        <v>102</v>
      </c>
      <c r="B99" s="44" t="s">
        <v>253</v>
      </c>
      <c r="C99" s="45">
        <v>1</v>
      </c>
      <c r="D99" s="45" t="s">
        <v>6</v>
      </c>
      <c r="E99" s="82"/>
      <c r="F99" s="46">
        <f t="shared" ref="F99:F102" si="8">C99*ROUND(E99,2)</f>
        <v>0</v>
      </c>
      <c r="G99" s="6"/>
    </row>
    <row r="100" spans="1:7" s="3" customFormat="1" ht="28.8" x14ac:dyDescent="0.3">
      <c r="A100" s="50" t="s">
        <v>103</v>
      </c>
      <c r="B100" s="44" t="s">
        <v>182</v>
      </c>
      <c r="C100" s="45">
        <v>1</v>
      </c>
      <c r="D100" s="45" t="s">
        <v>5</v>
      </c>
      <c r="E100" s="82"/>
      <c r="F100" s="46">
        <f t="shared" si="8"/>
        <v>0</v>
      </c>
      <c r="G100" s="6"/>
    </row>
    <row r="101" spans="1:7" s="3" customFormat="1" ht="48.75" customHeight="1" x14ac:dyDescent="0.3">
      <c r="A101" s="50" t="s">
        <v>104</v>
      </c>
      <c r="B101" s="44" t="s">
        <v>183</v>
      </c>
      <c r="C101" s="48">
        <v>1</v>
      </c>
      <c r="D101" s="48" t="s">
        <v>5</v>
      </c>
      <c r="E101" s="83"/>
      <c r="F101" s="46">
        <f t="shared" si="8"/>
        <v>0</v>
      </c>
      <c r="G101" s="6"/>
    </row>
    <row r="102" spans="1:7" s="3" customFormat="1" ht="100.8" x14ac:dyDescent="0.3">
      <c r="A102" s="50" t="s">
        <v>104</v>
      </c>
      <c r="B102" s="44" t="s">
        <v>189</v>
      </c>
      <c r="C102" s="45">
        <v>1</v>
      </c>
      <c r="D102" s="45" t="s">
        <v>5</v>
      </c>
      <c r="E102" s="82"/>
      <c r="F102" s="46">
        <f t="shared" si="8"/>
        <v>0</v>
      </c>
      <c r="G102" s="6"/>
    </row>
    <row r="103" spans="1:7" s="6" customFormat="1" ht="31.5" customHeight="1" thickBot="1" x14ac:dyDescent="0.35">
      <c r="A103" s="17" t="s">
        <v>105</v>
      </c>
      <c r="B103" s="44" t="s">
        <v>20</v>
      </c>
      <c r="C103" s="45">
        <v>4</v>
      </c>
      <c r="D103" s="45" t="s">
        <v>7</v>
      </c>
      <c r="E103" s="82"/>
      <c r="F103" s="46">
        <f>C103*ROUND(E103,2)</f>
        <v>0</v>
      </c>
    </row>
    <row r="104" spans="1:7" s="3" customFormat="1" ht="15" thickBot="1" x14ac:dyDescent="0.35">
      <c r="A104" s="51"/>
      <c r="B104" s="47"/>
      <c r="C104" s="48"/>
      <c r="D104" s="48"/>
      <c r="E104" s="52"/>
      <c r="F104" s="53">
        <f>SUM(F98:F103)</f>
        <v>0</v>
      </c>
      <c r="G104" s="6"/>
    </row>
    <row r="105" spans="1:7" s="3" customFormat="1" ht="15" thickBot="1" x14ac:dyDescent="0.35">
      <c r="A105" s="51"/>
      <c r="B105" s="47"/>
      <c r="C105" s="48"/>
      <c r="D105" s="48"/>
      <c r="E105" s="60"/>
      <c r="F105" s="60"/>
      <c r="G105" s="6"/>
    </row>
    <row r="106" spans="1:7" s="1" customFormat="1" ht="15" thickBot="1" x14ac:dyDescent="0.35">
      <c r="A106" s="27"/>
      <c r="B106" s="28" t="s">
        <v>29</v>
      </c>
      <c r="C106" s="29"/>
      <c r="D106" s="29"/>
      <c r="E106" s="30"/>
      <c r="F106" s="31"/>
      <c r="G106" s="8"/>
    </row>
    <row r="107" spans="1:7" s="1" customFormat="1" x14ac:dyDescent="0.3">
      <c r="A107" s="41" t="s">
        <v>36</v>
      </c>
      <c r="B107" s="42" t="s">
        <v>30</v>
      </c>
      <c r="C107" s="32"/>
      <c r="D107" s="32"/>
      <c r="E107" s="33"/>
      <c r="F107" s="34"/>
      <c r="G107" s="2"/>
    </row>
    <row r="108" spans="1:7" s="3" customFormat="1" ht="108" customHeight="1" x14ac:dyDescent="0.3">
      <c r="A108" s="50" t="s">
        <v>106</v>
      </c>
      <c r="B108" s="44" t="s">
        <v>17</v>
      </c>
      <c r="C108" s="45">
        <v>1</v>
      </c>
      <c r="D108" s="45" t="s">
        <v>5</v>
      </c>
      <c r="E108" s="82"/>
      <c r="F108" s="46">
        <f>C108*ROUND(E108,2)</f>
        <v>0</v>
      </c>
      <c r="G108" s="6"/>
    </row>
    <row r="109" spans="1:7" s="3" customFormat="1" ht="72" x14ac:dyDescent="0.3">
      <c r="A109" s="50" t="s">
        <v>107</v>
      </c>
      <c r="B109" s="44" t="s">
        <v>263</v>
      </c>
      <c r="C109" s="45">
        <v>1</v>
      </c>
      <c r="D109" s="45" t="s">
        <v>6</v>
      </c>
      <c r="E109" s="82"/>
      <c r="F109" s="46">
        <f t="shared" ref="F109:F111" si="9">C109*ROUND(E109,2)</f>
        <v>0</v>
      </c>
      <c r="G109" s="6"/>
    </row>
    <row r="110" spans="1:7" s="3" customFormat="1" ht="48.75" customHeight="1" x14ac:dyDescent="0.3">
      <c r="A110" s="50" t="s">
        <v>108</v>
      </c>
      <c r="B110" s="44" t="s">
        <v>183</v>
      </c>
      <c r="C110" s="45">
        <v>1</v>
      </c>
      <c r="D110" s="45" t="s">
        <v>5</v>
      </c>
      <c r="E110" s="82"/>
      <c r="F110" s="46">
        <f t="shared" si="9"/>
        <v>0</v>
      </c>
      <c r="G110" s="6"/>
    </row>
    <row r="111" spans="1:7" s="3" customFormat="1" ht="128.25" customHeight="1" x14ac:dyDescent="0.3">
      <c r="A111" s="50" t="s">
        <v>199</v>
      </c>
      <c r="B111" s="44" t="s">
        <v>189</v>
      </c>
      <c r="C111" s="45">
        <v>1</v>
      </c>
      <c r="D111" s="45" t="s">
        <v>5</v>
      </c>
      <c r="E111" s="82"/>
      <c r="F111" s="46">
        <f t="shared" si="9"/>
        <v>0</v>
      </c>
      <c r="G111" s="6"/>
    </row>
    <row r="112" spans="1:7" s="3" customFormat="1" ht="31.5" customHeight="1" thickBot="1" x14ac:dyDescent="0.35">
      <c r="A112" s="50" t="s">
        <v>200</v>
      </c>
      <c r="B112" s="44" t="s">
        <v>20</v>
      </c>
      <c r="C112" s="45">
        <v>4</v>
      </c>
      <c r="D112" s="45" t="s">
        <v>7</v>
      </c>
      <c r="E112" s="82"/>
      <c r="F112" s="46">
        <f>C112*ROUND(E112,2)</f>
        <v>0</v>
      </c>
      <c r="G112" s="6"/>
    </row>
    <row r="113" spans="1:7" s="3" customFormat="1" ht="15" thickBot="1" x14ac:dyDescent="0.35">
      <c r="A113" s="51"/>
      <c r="B113" s="47"/>
      <c r="C113" s="48"/>
      <c r="D113" s="48"/>
      <c r="E113" s="52"/>
      <c r="F113" s="53">
        <f>SUM(F108:F112)</f>
        <v>0</v>
      </c>
      <c r="G113" s="6"/>
    </row>
    <row r="114" spans="1:7" s="3" customFormat="1" ht="24" customHeight="1" thickBot="1" x14ac:dyDescent="0.35">
      <c r="A114" s="51"/>
      <c r="B114" s="47"/>
      <c r="C114" s="48"/>
      <c r="D114" s="48"/>
      <c r="E114" s="49"/>
      <c r="F114" s="49"/>
      <c r="G114" s="6"/>
    </row>
    <row r="115" spans="1:7" s="1" customFormat="1" x14ac:dyDescent="0.3">
      <c r="A115" s="41" t="s">
        <v>37</v>
      </c>
      <c r="B115" s="42" t="s">
        <v>31</v>
      </c>
      <c r="C115" s="32"/>
      <c r="D115" s="32"/>
      <c r="E115" s="33"/>
      <c r="F115" s="34"/>
      <c r="G115" s="2"/>
    </row>
    <row r="116" spans="1:7" s="3" customFormat="1" ht="108" customHeight="1" x14ac:dyDescent="0.3">
      <c r="A116" s="50" t="s">
        <v>109</v>
      </c>
      <c r="B116" s="44" t="s">
        <v>17</v>
      </c>
      <c r="C116" s="45">
        <v>1</v>
      </c>
      <c r="D116" s="45" t="s">
        <v>5</v>
      </c>
      <c r="E116" s="82"/>
      <c r="F116" s="46">
        <f>C116*ROUND(E116,2)</f>
        <v>0</v>
      </c>
      <c r="G116" s="6"/>
    </row>
    <row r="117" spans="1:7" s="3" customFormat="1" ht="62.25" customHeight="1" x14ac:dyDescent="0.3">
      <c r="A117" s="50" t="s">
        <v>111</v>
      </c>
      <c r="B117" s="47" t="s">
        <v>264</v>
      </c>
      <c r="C117" s="59">
        <v>1</v>
      </c>
      <c r="D117" s="59" t="s">
        <v>6</v>
      </c>
      <c r="E117" s="84"/>
      <c r="F117" s="46">
        <f t="shared" ref="F117:F120" si="10">C117*ROUND(E117,2)</f>
        <v>0</v>
      </c>
      <c r="G117" s="6"/>
    </row>
    <row r="118" spans="1:7" s="3" customFormat="1" ht="48.75" customHeight="1" x14ac:dyDescent="0.3">
      <c r="A118" s="50" t="s">
        <v>112</v>
      </c>
      <c r="B118" s="44" t="s">
        <v>183</v>
      </c>
      <c r="C118" s="45">
        <v>1</v>
      </c>
      <c r="D118" s="45" t="s">
        <v>5</v>
      </c>
      <c r="E118" s="82"/>
      <c r="F118" s="46">
        <f t="shared" si="10"/>
        <v>0</v>
      </c>
      <c r="G118" s="6"/>
    </row>
    <row r="119" spans="1:7" s="3" customFormat="1" ht="100.8" x14ac:dyDescent="0.3">
      <c r="A119" s="50" t="s">
        <v>201</v>
      </c>
      <c r="B119" s="44" t="s">
        <v>189</v>
      </c>
      <c r="C119" s="45">
        <v>1</v>
      </c>
      <c r="D119" s="45" t="s">
        <v>5</v>
      </c>
      <c r="E119" s="82"/>
      <c r="F119" s="46">
        <f t="shared" si="10"/>
        <v>0</v>
      </c>
      <c r="G119" s="6"/>
    </row>
    <row r="120" spans="1:7" s="3" customFormat="1" ht="31.5" customHeight="1" thickBot="1" x14ac:dyDescent="0.35">
      <c r="A120" s="50" t="s">
        <v>202</v>
      </c>
      <c r="B120" s="44" t="s">
        <v>20</v>
      </c>
      <c r="C120" s="45">
        <v>4</v>
      </c>
      <c r="D120" s="45" t="s">
        <v>7</v>
      </c>
      <c r="E120" s="82"/>
      <c r="F120" s="46">
        <f t="shared" si="10"/>
        <v>0</v>
      </c>
      <c r="G120" s="6"/>
    </row>
    <row r="121" spans="1:7" s="3" customFormat="1" ht="15" thickBot="1" x14ac:dyDescent="0.35">
      <c r="A121" s="51"/>
      <c r="B121" s="47"/>
      <c r="C121" s="48"/>
      <c r="D121" s="48"/>
      <c r="E121" s="52"/>
      <c r="F121" s="53">
        <f>SUM(F116:F120)</f>
        <v>0</v>
      </c>
      <c r="G121" s="6"/>
    </row>
    <row r="122" spans="1:7" s="3" customFormat="1" ht="19.5" customHeight="1" thickBot="1" x14ac:dyDescent="0.35">
      <c r="A122" s="51"/>
      <c r="B122" s="47"/>
      <c r="C122" s="48"/>
      <c r="D122" s="48"/>
      <c r="E122" s="49"/>
      <c r="F122" s="49"/>
      <c r="G122" s="6"/>
    </row>
    <row r="123" spans="1:7" s="19" customFormat="1" x14ac:dyDescent="0.3">
      <c r="A123" s="41" t="s">
        <v>38</v>
      </c>
      <c r="B123" s="42" t="s">
        <v>265</v>
      </c>
      <c r="C123" s="32"/>
      <c r="D123" s="32"/>
      <c r="E123" s="33"/>
      <c r="F123" s="34"/>
      <c r="G123" s="18"/>
    </row>
    <row r="124" spans="1:7" s="3" customFormat="1" ht="100.8" x14ac:dyDescent="0.3">
      <c r="A124" s="50" t="s">
        <v>110</v>
      </c>
      <c r="B124" s="44" t="s">
        <v>17</v>
      </c>
      <c r="C124" s="45">
        <v>1</v>
      </c>
      <c r="D124" s="45" t="s">
        <v>5</v>
      </c>
      <c r="E124" s="82"/>
      <c r="F124" s="46">
        <f>C124*ROUND(E124,2)</f>
        <v>0</v>
      </c>
      <c r="G124" s="6"/>
    </row>
    <row r="125" spans="1:7" s="3" customFormat="1" ht="72" x14ac:dyDescent="0.3">
      <c r="A125" s="50" t="s">
        <v>113</v>
      </c>
      <c r="B125" s="44" t="s">
        <v>266</v>
      </c>
      <c r="C125" s="45">
        <v>1</v>
      </c>
      <c r="D125" s="45" t="s">
        <v>6</v>
      </c>
      <c r="E125" s="82"/>
      <c r="F125" s="46">
        <f t="shared" ref="F125:F127" si="11">C125*ROUND(E125,2)</f>
        <v>0</v>
      </c>
      <c r="G125" s="6"/>
    </row>
    <row r="126" spans="1:7" s="3" customFormat="1" ht="43.2" x14ac:dyDescent="0.3">
      <c r="A126" s="50" t="s">
        <v>114</v>
      </c>
      <c r="B126" s="44" t="s">
        <v>183</v>
      </c>
      <c r="C126" s="45">
        <v>1</v>
      </c>
      <c r="D126" s="45" t="s">
        <v>256</v>
      </c>
      <c r="E126" s="82"/>
      <c r="F126" s="46">
        <f t="shared" si="11"/>
        <v>0</v>
      </c>
      <c r="G126" s="6"/>
    </row>
    <row r="127" spans="1:7" s="3" customFormat="1" ht="120.75" customHeight="1" x14ac:dyDescent="0.3">
      <c r="A127" s="50" t="s">
        <v>203</v>
      </c>
      <c r="B127" s="44" t="s">
        <v>189</v>
      </c>
      <c r="C127" s="45">
        <v>1</v>
      </c>
      <c r="D127" s="45" t="s">
        <v>5</v>
      </c>
      <c r="E127" s="82"/>
      <c r="F127" s="46">
        <f t="shared" si="11"/>
        <v>0</v>
      </c>
      <c r="G127" s="6"/>
    </row>
    <row r="128" spans="1:7" s="3" customFormat="1" ht="31.5" customHeight="1" thickBot="1" x14ac:dyDescent="0.35">
      <c r="A128" s="50" t="s">
        <v>204</v>
      </c>
      <c r="B128" s="44" t="s">
        <v>20</v>
      </c>
      <c r="C128" s="45">
        <v>4</v>
      </c>
      <c r="D128" s="45" t="s">
        <v>7</v>
      </c>
      <c r="E128" s="82"/>
      <c r="F128" s="46">
        <f>C128*ROUND(E128,2)</f>
        <v>0</v>
      </c>
      <c r="G128" s="6"/>
    </row>
    <row r="129" spans="1:7" s="3" customFormat="1" ht="15" thickBot="1" x14ac:dyDescent="0.35">
      <c r="A129" s="51"/>
      <c r="B129" s="47"/>
      <c r="C129" s="48"/>
      <c r="D129" s="48"/>
      <c r="E129" s="52"/>
      <c r="F129" s="53">
        <f>SUM(F124:F128)</f>
        <v>0</v>
      </c>
      <c r="G129" s="6"/>
    </row>
    <row r="130" spans="1:7" s="3" customFormat="1" ht="16.5" customHeight="1" thickBot="1" x14ac:dyDescent="0.35">
      <c r="A130" s="51"/>
      <c r="B130" s="47"/>
      <c r="C130" s="48"/>
      <c r="D130" s="48"/>
      <c r="E130" s="49"/>
      <c r="F130" s="49"/>
      <c r="G130" s="6"/>
    </row>
    <row r="131" spans="1:7" s="19" customFormat="1" x14ac:dyDescent="0.3">
      <c r="A131" s="41" t="s">
        <v>39</v>
      </c>
      <c r="B131" s="42" t="s">
        <v>32</v>
      </c>
      <c r="C131" s="32"/>
      <c r="D131" s="32"/>
      <c r="E131" s="33"/>
      <c r="F131" s="34"/>
      <c r="G131" s="18"/>
    </row>
    <row r="132" spans="1:7" s="3" customFormat="1" ht="108" customHeight="1" x14ac:dyDescent="0.3">
      <c r="A132" s="50" t="s">
        <v>115</v>
      </c>
      <c r="B132" s="44" t="s">
        <v>17</v>
      </c>
      <c r="C132" s="45">
        <v>1</v>
      </c>
      <c r="D132" s="45" t="s">
        <v>5</v>
      </c>
      <c r="E132" s="82"/>
      <c r="F132" s="46">
        <f>C132*ROUND(E132,2)</f>
        <v>0</v>
      </c>
      <c r="G132" s="6"/>
    </row>
    <row r="133" spans="1:7" s="3" customFormat="1" ht="111.75" customHeight="1" x14ac:dyDescent="0.3">
      <c r="A133" s="50" t="s">
        <v>116</v>
      </c>
      <c r="B133" s="44" t="s">
        <v>267</v>
      </c>
      <c r="C133" s="45">
        <v>1</v>
      </c>
      <c r="D133" s="45" t="s">
        <v>6</v>
      </c>
      <c r="E133" s="82"/>
      <c r="F133" s="46">
        <f t="shared" ref="F133:F135" si="12">C133*ROUND(E133,2)</f>
        <v>0</v>
      </c>
      <c r="G133" s="6"/>
    </row>
    <row r="134" spans="1:7" s="3" customFormat="1" ht="48" customHeight="1" x14ac:dyDescent="0.3">
      <c r="A134" s="50" t="s">
        <v>117</v>
      </c>
      <c r="B134" s="44" t="s">
        <v>183</v>
      </c>
      <c r="C134" s="45">
        <v>1</v>
      </c>
      <c r="D134" s="45" t="s">
        <v>5</v>
      </c>
      <c r="E134" s="82"/>
      <c r="F134" s="46">
        <f t="shared" si="12"/>
        <v>0</v>
      </c>
      <c r="G134" s="6"/>
    </row>
    <row r="135" spans="1:7" s="3" customFormat="1" ht="120.75" customHeight="1" x14ac:dyDescent="0.3">
      <c r="A135" s="50" t="s">
        <v>203</v>
      </c>
      <c r="B135" s="44" t="s">
        <v>189</v>
      </c>
      <c r="C135" s="45">
        <v>1</v>
      </c>
      <c r="D135" s="45" t="s">
        <v>5</v>
      </c>
      <c r="E135" s="82"/>
      <c r="F135" s="46">
        <f t="shared" si="12"/>
        <v>0</v>
      </c>
      <c r="G135" s="6"/>
    </row>
    <row r="136" spans="1:7" s="3" customFormat="1" ht="31.5" customHeight="1" thickBot="1" x14ac:dyDescent="0.35">
      <c r="A136" s="50" t="s">
        <v>204</v>
      </c>
      <c r="B136" s="44" t="s">
        <v>20</v>
      </c>
      <c r="C136" s="45">
        <v>4</v>
      </c>
      <c r="D136" s="45" t="s">
        <v>7</v>
      </c>
      <c r="E136" s="82"/>
      <c r="F136" s="46">
        <f>C136*ROUND(E136,2)</f>
        <v>0</v>
      </c>
      <c r="G136" s="6"/>
    </row>
    <row r="137" spans="1:7" s="3" customFormat="1" ht="15" thickBot="1" x14ac:dyDescent="0.35">
      <c r="A137" s="51"/>
      <c r="B137" s="47"/>
      <c r="C137" s="48"/>
      <c r="D137" s="48"/>
      <c r="E137" s="52"/>
      <c r="F137" s="53">
        <f>SUM(F132:F136)</f>
        <v>0</v>
      </c>
      <c r="G137" s="6"/>
    </row>
    <row r="138" spans="1:7" s="3" customFormat="1" ht="16.5" customHeight="1" thickBot="1" x14ac:dyDescent="0.35">
      <c r="A138" s="51"/>
      <c r="B138" s="47"/>
      <c r="C138" s="48"/>
      <c r="D138" s="48"/>
      <c r="E138" s="49"/>
      <c r="F138" s="49"/>
      <c r="G138" s="6"/>
    </row>
    <row r="139" spans="1:7" s="19" customFormat="1" x14ac:dyDescent="0.3">
      <c r="A139" s="41" t="s">
        <v>40</v>
      </c>
      <c r="B139" s="42" t="s">
        <v>33</v>
      </c>
      <c r="C139" s="32"/>
      <c r="D139" s="32"/>
      <c r="E139" s="33"/>
      <c r="F139" s="34"/>
      <c r="G139" s="18"/>
    </row>
    <row r="140" spans="1:7" s="3" customFormat="1" ht="110.25" customHeight="1" x14ac:dyDescent="0.3">
      <c r="A140" s="50" t="s">
        <v>118</v>
      </c>
      <c r="B140" s="44" t="s">
        <v>17</v>
      </c>
      <c r="C140" s="45">
        <v>1</v>
      </c>
      <c r="D140" s="45" t="s">
        <v>5</v>
      </c>
      <c r="E140" s="82"/>
      <c r="F140" s="46">
        <f>C140*ROUND(E140,2)</f>
        <v>0</v>
      </c>
      <c r="G140" s="6"/>
    </row>
    <row r="141" spans="1:7" s="3" customFormat="1" ht="72" x14ac:dyDescent="0.3">
      <c r="A141" s="50" t="s">
        <v>119</v>
      </c>
      <c r="B141" s="47" t="s">
        <v>268</v>
      </c>
      <c r="C141" s="59">
        <v>1</v>
      </c>
      <c r="D141" s="59" t="s">
        <v>6</v>
      </c>
      <c r="E141" s="84"/>
      <c r="F141" s="46">
        <f t="shared" ref="F141:F146" si="13">C141*ROUND(E141,2)</f>
        <v>0</v>
      </c>
      <c r="G141" s="6"/>
    </row>
    <row r="142" spans="1:7" s="3" customFormat="1" ht="49.5" customHeight="1" x14ac:dyDescent="0.3">
      <c r="A142" s="50" t="s">
        <v>120</v>
      </c>
      <c r="B142" s="44" t="s">
        <v>71</v>
      </c>
      <c r="C142" s="45">
        <v>1</v>
      </c>
      <c r="D142" s="45" t="s">
        <v>5</v>
      </c>
      <c r="E142" s="82"/>
      <c r="F142" s="46">
        <f t="shared" si="13"/>
        <v>0</v>
      </c>
      <c r="G142" s="6"/>
    </row>
    <row r="143" spans="1:7" s="3" customFormat="1" ht="61.5" customHeight="1" x14ac:dyDescent="0.3">
      <c r="A143" s="50" t="s">
        <v>205</v>
      </c>
      <c r="B143" s="47" t="s">
        <v>72</v>
      </c>
      <c r="C143" s="48">
        <v>60</v>
      </c>
      <c r="D143" s="48" t="s">
        <v>6</v>
      </c>
      <c r="E143" s="83"/>
      <c r="F143" s="46">
        <f t="shared" si="13"/>
        <v>0</v>
      </c>
      <c r="G143" s="6"/>
    </row>
    <row r="144" spans="1:7" s="3" customFormat="1" ht="58.5" customHeight="1" x14ac:dyDescent="0.3">
      <c r="A144" s="50" t="s">
        <v>206</v>
      </c>
      <c r="B144" s="44" t="s">
        <v>73</v>
      </c>
      <c r="C144" s="45">
        <v>80</v>
      </c>
      <c r="D144" s="45" t="s">
        <v>6</v>
      </c>
      <c r="E144" s="82"/>
      <c r="F144" s="46">
        <f>C144*ROUND(E144,2)</f>
        <v>0</v>
      </c>
      <c r="G144" s="6"/>
    </row>
    <row r="145" spans="1:7" s="3" customFormat="1" ht="120.75" customHeight="1" x14ac:dyDescent="0.3">
      <c r="A145" s="50" t="s">
        <v>207</v>
      </c>
      <c r="B145" s="44" t="s">
        <v>189</v>
      </c>
      <c r="C145" s="45">
        <v>1</v>
      </c>
      <c r="D145" s="45" t="s">
        <v>5</v>
      </c>
      <c r="E145" s="82"/>
      <c r="F145" s="46">
        <f t="shared" si="13"/>
        <v>0</v>
      </c>
      <c r="G145" s="6"/>
    </row>
    <row r="146" spans="1:7" s="3" customFormat="1" ht="31.5" customHeight="1" thickBot="1" x14ac:dyDescent="0.35">
      <c r="A146" s="50" t="s">
        <v>208</v>
      </c>
      <c r="B146" s="44" t="s">
        <v>20</v>
      </c>
      <c r="C146" s="45">
        <v>4</v>
      </c>
      <c r="D146" s="45" t="s">
        <v>7</v>
      </c>
      <c r="E146" s="82"/>
      <c r="F146" s="46">
        <f t="shared" si="13"/>
        <v>0</v>
      </c>
      <c r="G146" s="6"/>
    </row>
    <row r="147" spans="1:7" s="3" customFormat="1" ht="15" thickBot="1" x14ac:dyDescent="0.35">
      <c r="A147" s="51"/>
      <c r="B147" s="47"/>
      <c r="C147" s="48"/>
      <c r="D147" s="48"/>
      <c r="E147" s="52"/>
      <c r="F147" s="53">
        <f>SUM(F140:F146)</f>
        <v>0</v>
      </c>
      <c r="G147" s="6"/>
    </row>
    <row r="148" spans="1:7" s="5" customFormat="1" ht="15" thickBot="1" x14ac:dyDescent="0.35">
      <c r="A148" s="61"/>
      <c r="B148" s="62"/>
      <c r="C148" s="61"/>
      <c r="D148" s="61"/>
      <c r="E148" s="63"/>
      <c r="F148" s="64"/>
      <c r="G148" s="15"/>
    </row>
    <row r="149" spans="1:7" s="1" customFormat="1" ht="15" thickBot="1" x14ac:dyDescent="0.35">
      <c r="A149" s="27"/>
      <c r="B149" s="28" t="s">
        <v>51</v>
      </c>
      <c r="C149" s="29"/>
      <c r="D149" s="29"/>
      <c r="E149" s="30"/>
      <c r="F149" s="31"/>
      <c r="G149" s="8"/>
    </row>
    <row r="150" spans="1:7" s="19" customFormat="1" x14ac:dyDescent="0.3">
      <c r="A150" s="41" t="s">
        <v>47</v>
      </c>
      <c r="B150" s="42" t="s">
        <v>41</v>
      </c>
      <c r="C150" s="32"/>
      <c r="D150" s="32"/>
      <c r="E150" s="33"/>
      <c r="F150" s="34"/>
      <c r="G150" s="18"/>
    </row>
    <row r="151" spans="1:7" s="3" customFormat="1" ht="108" customHeight="1" x14ac:dyDescent="0.3">
      <c r="A151" s="68" t="s">
        <v>121</v>
      </c>
      <c r="B151" s="44" t="s">
        <v>17</v>
      </c>
      <c r="C151" s="45">
        <v>1</v>
      </c>
      <c r="D151" s="45" t="s">
        <v>5</v>
      </c>
      <c r="E151" s="82"/>
      <c r="F151" s="46">
        <f t="shared" ref="F151:F154" si="14">C151*ROUND(E151,2)</f>
        <v>0</v>
      </c>
      <c r="G151" s="6"/>
    </row>
    <row r="152" spans="1:7" s="3" customFormat="1" ht="86.4" x14ac:dyDescent="0.3">
      <c r="A152" s="50" t="s">
        <v>122</v>
      </c>
      <c r="B152" s="44" t="s">
        <v>269</v>
      </c>
      <c r="C152" s="45">
        <v>1</v>
      </c>
      <c r="D152" s="45" t="s">
        <v>6</v>
      </c>
      <c r="E152" s="82"/>
      <c r="F152" s="46">
        <f t="shared" si="14"/>
        <v>0</v>
      </c>
      <c r="G152" s="6"/>
    </row>
    <row r="153" spans="1:7" s="3" customFormat="1" ht="43.2" x14ac:dyDescent="0.3">
      <c r="A153" s="50" t="s">
        <v>123</v>
      </c>
      <c r="B153" s="44" t="s">
        <v>183</v>
      </c>
      <c r="C153" s="45">
        <v>1</v>
      </c>
      <c r="D153" s="45" t="s">
        <v>5</v>
      </c>
      <c r="E153" s="82"/>
      <c r="F153" s="46">
        <f t="shared" si="14"/>
        <v>0</v>
      </c>
      <c r="G153" s="6"/>
    </row>
    <row r="154" spans="1:7" s="3" customFormat="1" ht="120" customHeight="1" x14ac:dyDescent="0.3">
      <c r="A154" s="50" t="s">
        <v>209</v>
      </c>
      <c r="B154" s="44" t="s">
        <v>189</v>
      </c>
      <c r="C154" s="45">
        <v>1</v>
      </c>
      <c r="D154" s="45" t="s">
        <v>5</v>
      </c>
      <c r="E154" s="82"/>
      <c r="F154" s="46">
        <f t="shared" si="14"/>
        <v>0</v>
      </c>
      <c r="G154" s="6"/>
    </row>
    <row r="155" spans="1:7" s="3" customFormat="1" ht="31.5" customHeight="1" thickBot="1" x14ac:dyDescent="0.35">
      <c r="A155" s="50" t="s">
        <v>210</v>
      </c>
      <c r="B155" s="44" t="s">
        <v>20</v>
      </c>
      <c r="C155" s="45">
        <v>2</v>
      </c>
      <c r="D155" s="45" t="s">
        <v>7</v>
      </c>
      <c r="E155" s="82"/>
      <c r="F155" s="46">
        <f>C155*ROUND(E155,2)</f>
        <v>0</v>
      </c>
      <c r="G155" s="6"/>
    </row>
    <row r="156" spans="1:7" s="3" customFormat="1" ht="15" thickBot="1" x14ac:dyDescent="0.35">
      <c r="A156" s="51"/>
      <c r="B156" s="47"/>
      <c r="C156" s="48"/>
      <c r="D156" s="48"/>
      <c r="E156" s="52"/>
      <c r="F156" s="53">
        <f>SUM(F151:F155)</f>
        <v>0</v>
      </c>
      <c r="G156" s="6"/>
    </row>
    <row r="157" spans="1:7" s="3" customFormat="1" ht="18" customHeight="1" thickBot="1" x14ac:dyDescent="0.35">
      <c r="A157" s="51"/>
      <c r="B157" s="47"/>
      <c r="C157" s="48"/>
      <c r="D157" s="48"/>
      <c r="E157" s="49"/>
      <c r="F157" s="49"/>
      <c r="G157" s="6"/>
    </row>
    <row r="158" spans="1:7" s="19" customFormat="1" x14ac:dyDescent="0.3">
      <c r="A158" s="41" t="s">
        <v>48</v>
      </c>
      <c r="B158" s="42" t="s">
        <v>43</v>
      </c>
      <c r="C158" s="32"/>
      <c r="D158" s="32"/>
      <c r="E158" s="33"/>
      <c r="F158" s="34"/>
      <c r="G158" s="18"/>
    </row>
    <row r="159" spans="1:7" s="3" customFormat="1" ht="111" customHeight="1" x14ac:dyDescent="0.3">
      <c r="A159" s="50" t="s">
        <v>124</v>
      </c>
      <c r="B159" s="44" t="s">
        <v>17</v>
      </c>
      <c r="C159" s="45">
        <v>1</v>
      </c>
      <c r="D159" s="45" t="s">
        <v>5</v>
      </c>
      <c r="E159" s="82"/>
      <c r="F159" s="46">
        <f>C159*ROUND(E159,2)</f>
        <v>0</v>
      </c>
      <c r="G159" s="6"/>
    </row>
    <row r="160" spans="1:7" s="3" customFormat="1" ht="81.75" customHeight="1" x14ac:dyDescent="0.3">
      <c r="A160" s="50" t="s">
        <v>125</v>
      </c>
      <c r="B160" s="44" t="s">
        <v>263</v>
      </c>
      <c r="C160" s="45">
        <v>1</v>
      </c>
      <c r="D160" s="45" t="s">
        <v>6</v>
      </c>
      <c r="E160" s="82"/>
      <c r="F160" s="46">
        <f t="shared" ref="F160:F163" si="15">C160*ROUND(E160,2)</f>
        <v>0</v>
      </c>
      <c r="G160" s="6"/>
    </row>
    <row r="161" spans="1:7" s="3" customFormat="1" ht="51" customHeight="1" x14ac:dyDescent="0.3">
      <c r="A161" s="50" t="s">
        <v>126</v>
      </c>
      <c r="B161" s="44" t="s">
        <v>183</v>
      </c>
      <c r="C161" s="45">
        <v>1</v>
      </c>
      <c r="D161" s="45" t="s">
        <v>5</v>
      </c>
      <c r="E161" s="82"/>
      <c r="F161" s="46">
        <f t="shared" si="15"/>
        <v>0</v>
      </c>
      <c r="G161" s="6"/>
    </row>
    <row r="162" spans="1:7" s="3" customFormat="1" ht="120.75" customHeight="1" x14ac:dyDescent="0.3">
      <c r="A162" s="50" t="s">
        <v>211</v>
      </c>
      <c r="B162" s="44" t="s">
        <v>189</v>
      </c>
      <c r="C162" s="45">
        <v>1</v>
      </c>
      <c r="D162" s="45" t="s">
        <v>5</v>
      </c>
      <c r="E162" s="82"/>
      <c r="F162" s="46">
        <f>C162*ROUND(E162,2)</f>
        <v>0</v>
      </c>
      <c r="G162" s="6"/>
    </row>
    <row r="163" spans="1:7" s="3" customFormat="1" ht="31.5" customHeight="1" thickBot="1" x14ac:dyDescent="0.35">
      <c r="A163" s="50" t="s">
        <v>212</v>
      </c>
      <c r="B163" s="44" t="s">
        <v>20</v>
      </c>
      <c r="C163" s="45">
        <v>2</v>
      </c>
      <c r="D163" s="45" t="s">
        <v>7</v>
      </c>
      <c r="E163" s="82"/>
      <c r="F163" s="46">
        <f t="shared" si="15"/>
        <v>0</v>
      </c>
      <c r="G163" s="6"/>
    </row>
    <row r="164" spans="1:7" s="3" customFormat="1" ht="15" thickBot="1" x14ac:dyDescent="0.35">
      <c r="A164" s="51"/>
      <c r="B164" s="47"/>
      <c r="C164" s="48"/>
      <c r="D164" s="48"/>
      <c r="E164" s="52"/>
      <c r="F164" s="53">
        <f>SUM(F159:F163)</f>
        <v>0</v>
      </c>
      <c r="G164" s="6"/>
    </row>
    <row r="165" spans="1:7" s="3" customFormat="1" ht="16.5" customHeight="1" thickBot="1" x14ac:dyDescent="0.35">
      <c r="A165" s="51"/>
      <c r="B165" s="47"/>
      <c r="C165" s="48"/>
      <c r="D165" s="48"/>
      <c r="E165" s="49"/>
      <c r="F165" s="49"/>
      <c r="G165" s="6"/>
    </row>
    <row r="166" spans="1:7" s="19" customFormat="1" x14ac:dyDescent="0.3">
      <c r="A166" s="41" t="s">
        <v>49</v>
      </c>
      <c r="B166" s="42" t="s">
        <v>42</v>
      </c>
      <c r="C166" s="32"/>
      <c r="D166" s="32"/>
      <c r="E166" s="33"/>
      <c r="F166" s="34"/>
      <c r="G166" s="18"/>
    </row>
    <row r="167" spans="1:7" s="3" customFormat="1" ht="107.25" customHeight="1" x14ac:dyDescent="0.3">
      <c r="A167" s="50" t="s">
        <v>127</v>
      </c>
      <c r="B167" s="44" t="s">
        <v>17</v>
      </c>
      <c r="C167" s="45">
        <v>1</v>
      </c>
      <c r="D167" s="45" t="s">
        <v>5</v>
      </c>
      <c r="E167" s="82"/>
      <c r="F167" s="46">
        <f t="shared" ref="F167:F171" si="16">C167*ROUND(E167,2)</f>
        <v>0</v>
      </c>
      <c r="G167" s="6"/>
    </row>
    <row r="168" spans="1:7" s="3" customFormat="1" ht="81.75" customHeight="1" x14ac:dyDescent="0.3">
      <c r="A168" s="50" t="s">
        <v>128</v>
      </c>
      <c r="B168" s="44" t="s">
        <v>266</v>
      </c>
      <c r="C168" s="45">
        <v>1</v>
      </c>
      <c r="D168" s="45" t="s">
        <v>6</v>
      </c>
      <c r="E168" s="82"/>
      <c r="F168" s="46">
        <f t="shared" si="16"/>
        <v>0</v>
      </c>
      <c r="G168" s="6"/>
    </row>
    <row r="169" spans="1:7" s="3" customFormat="1" ht="52.5" customHeight="1" x14ac:dyDescent="0.3">
      <c r="A169" s="50" t="s">
        <v>126</v>
      </c>
      <c r="B169" s="44" t="s">
        <v>183</v>
      </c>
      <c r="C169" s="45">
        <v>1</v>
      </c>
      <c r="D169" s="45" t="s">
        <v>5</v>
      </c>
      <c r="E169" s="82"/>
      <c r="F169" s="46">
        <f t="shared" si="16"/>
        <v>0</v>
      </c>
      <c r="G169" s="6"/>
    </row>
    <row r="170" spans="1:7" s="3" customFormat="1" ht="122.25" customHeight="1" x14ac:dyDescent="0.3">
      <c r="A170" s="50" t="s">
        <v>213</v>
      </c>
      <c r="B170" s="44" t="s">
        <v>189</v>
      </c>
      <c r="C170" s="45">
        <v>1</v>
      </c>
      <c r="D170" s="45" t="s">
        <v>5</v>
      </c>
      <c r="E170" s="82"/>
      <c r="F170" s="46">
        <f t="shared" si="16"/>
        <v>0</v>
      </c>
      <c r="G170" s="6"/>
    </row>
    <row r="171" spans="1:7" s="3" customFormat="1" ht="31.5" customHeight="1" thickBot="1" x14ac:dyDescent="0.35">
      <c r="A171" s="50" t="s">
        <v>214</v>
      </c>
      <c r="B171" s="44" t="s">
        <v>20</v>
      </c>
      <c r="C171" s="45">
        <v>4</v>
      </c>
      <c r="D171" s="45" t="s">
        <v>7</v>
      </c>
      <c r="E171" s="82"/>
      <c r="F171" s="46">
        <f t="shared" si="16"/>
        <v>0</v>
      </c>
      <c r="G171" s="6"/>
    </row>
    <row r="172" spans="1:7" s="3" customFormat="1" ht="15" thickBot="1" x14ac:dyDescent="0.35">
      <c r="A172" s="51"/>
      <c r="B172" s="47"/>
      <c r="C172" s="48"/>
      <c r="D172" s="48"/>
      <c r="E172" s="52"/>
      <c r="F172" s="53">
        <f>SUM(F167:F171)</f>
        <v>0</v>
      </c>
      <c r="G172" s="6"/>
    </row>
    <row r="173" spans="1:7" s="3" customFormat="1" ht="16.5" customHeight="1" thickBot="1" x14ac:dyDescent="0.35">
      <c r="A173" s="51"/>
      <c r="B173" s="47"/>
      <c r="C173" s="48"/>
      <c r="D173" s="48"/>
      <c r="E173" s="49"/>
      <c r="F173" s="49"/>
      <c r="G173" s="6"/>
    </row>
    <row r="174" spans="1:7" s="19" customFormat="1" x14ac:dyDescent="0.3">
      <c r="A174" s="41" t="s">
        <v>61</v>
      </c>
      <c r="B174" s="42" t="s">
        <v>44</v>
      </c>
      <c r="C174" s="32"/>
      <c r="D174" s="32"/>
      <c r="E174" s="33"/>
      <c r="F174" s="34"/>
      <c r="G174" s="18"/>
    </row>
    <row r="175" spans="1:7" s="3" customFormat="1" ht="105" customHeight="1" x14ac:dyDescent="0.3">
      <c r="A175" s="50" t="s">
        <v>129</v>
      </c>
      <c r="B175" s="44" t="s">
        <v>17</v>
      </c>
      <c r="C175" s="45">
        <v>1</v>
      </c>
      <c r="D175" s="45" t="s">
        <v>5</v>
      </c>
      <c r="E175" s="82"/>
      <c r="F175" s="46">
        <f t="shared" ref="F175:F179" si="17">C175*ROUND(E175,2)</f>
        <v>0</v>
      </c>
      <c r="G175" s="6"/>
    </row>
    <row r="176" spans="1:7" s="3" customFormat="1" ht="81.75" customHeight="1" x14ac:dyDescent="0.3">
      <c r="A176" s="50" t="s">
        <v>130</v>
      </c>
      <c r="B176" s="47" t="s">
        <v>268</v>
      </c>
      <c r="C176" s="59">
        <v>1</v>
      </c>
      <c r="D176" s="59" t="s">
        <v>6</v>
      </c>
      <c r="E176" s="84"/>
      <c r="F176" s="46">
        <f t="shared" si="17"/>
        <v>0</v>
      </c>
      <c r="G176" s="6"/>
    </row>
    <row r="177" spans="1:7" s="3" customFormat="1" ht="50.25" customHeight="1" x14ac:dyDescent="0.3">
      <c r="A177" s="50" t="s">
        <v>131</v>
      </c>
      <c r="B177" s="44" t="s">
        <v>183</v>
      </c>
      <c r="C177" s="45">
        <v>1</v>
      </c>
      <c r="D177" s="45" t="s">
        <v>5</v>
      </c>
      <c r="E177" s="82"/>
      <c r="F177" s="46">
        <f t="shared" si="17"/>
        <v>0</v>
      </c>
      <c r="G177" s="6"/>
    </row>
    <row r="178" spans="1:7" s="3" customFormat="1" ht="123" customHeight="1" x14ac:dyDescent="0.3">
      <c r="A178" s="50" t="s">
        <v>215</v>
      </c>
      <c r="B178" s="44" t="s">
        <v>189</v>
      </c>
      <c r="C178" s="45">
        <v>1</v>
      </c>
      <c r="D178" s="45" t="s">
        <v>5</v>
      </c>
      <c r="E178" s="82"/>
      <c r="F178" s="46">
        <f t="shared" si="17"/>
        <v>0</v>
      </c>
      <c r="G178" s="6"/>
    </row>
    <row r="179" spans="1:7" s="3" customFormat="1" ht="31.5" customHeight="1" thickBot="1" x14ac:dyDescent="0.35">
      <c r="A179" s="50" t="s">
        <v>131</v>
      </c>
      <c r="B179" s="44" t="s">
        <v>20</v>
      </c>
      <c r="C179" s="45">
        <v>4</v>
      </c>
      <c r="D179" s="45" t="s">
        <v>7</v>
      </c>
      <c r="E179" s="82"/>
      <c r="F179" s="46">
        <f t="shared" si="17"/>
        <v>0</v>
      </c>
      <c r="G179" s="6"/>
    </row>
    <row r="180" spans="1:7" s="3" customFormat="1" ht="15" thickBot="1" x14ac:dyDescent="0.35">
      <c r="A180" s="51"/>
      <c r="B180" s="47"/>
      <c r="C180" s="48"/>
      <c r="D180" s="48"/>
      <c r="E180" s="52"/>
      <c r="F180" s="53">
        <f>SUM(F175:F179)</f>
        <v>0</v>
      </c>
      <c r="G180" s="6"/>
    </row>
    <row r="181" spans="1:7" s="3" customFormat="1" ht="16.5" customHeight="1" thickBot="1" x14ac:dyDescent="0.35">
      <c r="A181" s="51"/>
      <c r="B181" s="47"/>
      <c r="C181" s="48"/>
      <c r="D181" s="48"/>
      <c r="E181" s="49"/>
      <c r="F181" s="49"/>
      <c r="G181" s="6"/>
    </row>
    <row r="182" spans="1:7" s="19" customFormat="1" x14ac:dyDescent="0.3">
      <c r="A182" s="41" t="s">
        <v>62</v>
      </c>
      <c r="B182" s="42" t="s">
        <v>45</v>
      </c>
      <c r="C182" s="32"/>
      <c r="D182" s="32"/>
      <c r="E182" s="33"/>
      <c r="F182" s="34"/>
      <c r="G182" s="18"/>
    </row>
    <row r="183" spans="1:7" s="3" customFormat="1" ht="107.25" customHeight="1" x14ac:dyDescent="0.3">
      <c r="A183" s="50" t="s">
        <v>132</v>
      </c>
      <c r="B183" s="44" t="s">
        <v>17</v>
      </c>
      <c r="C183" s="45">
        <v>1</v>
      </c>
      <c r="D183" s="45" t="s">
        <v>5</v>
      </c>
      <c r="E183" s="82"/>
      <c r="F183" s="46">
        <f t="shared" ref="F183:F187" si="18">C183*ROUND(E183,2)</f>
        <v>0</v>
      </c>
      <c r="G183" s="6"/>
    </row>
    <row r="184" spans="1:7" s="3" customFormat="1" ht="81" customHeight="1" x14ac:dyDescent="0.3">
      <c r="A184" s="50" t="s">
        <v>133</v>
      </c>
      <c r="B184" s="44" t="s">
        <v>270</v>
      </c>
      <c r="C184" s="45">
        <v>1</v>
      </c>
      <c r="D184" s="45" t="s">
        <v>6</v>
      </c>
      <c r="E184" s="82"/>
      <c r="F184" s="46">
        <f t="shared" si="18"/>
        <v>0</v>
      </c>
      <c r="G184" s="6"/>
    </row>
    <row r="185" spans="1:7" s="3" customFormat="1" ht="48.75" customHeight="1" x14ac:dyDescent="0.3">
      <c r="A185" s="50" t="s">
        <v>134</v>
      </c>
      <c r="B185" s="44" t="s">
        <v>183</v>
      </c>
      <c r="C185" s="45">
        <v>1</v>
      </c>
      <c r="D185" s="45" t="s">
        <v>5</v>
      </c>
      <c r="E185" s="82"/>
      <c r="F185" s="46">
        <f t="shared" si="18"/>
        <v>0</v>
      </c>
      <c r="G185" s="6"/>
    </row>
    <row r="186" spans="1:7" s="3" customFormat="1" ht="123" customHeight="1" x14ac:dyDescent="0.3">
      <c r="A186" s="50" t="s">
        <v>216</v>
      </c>
      <c r="B186" s="44" t="s">
        <v>189</v>
      </c>
      <c r="C186" s="45">
        <v>1</v>
      </c>
      <c r="D186" s="45" t="s">
        <v>5</v>
      </c>
      <c r="E186" s="82"/>
      <c r="F186" s="46">
        <f t="shared" si="18"/>
        <v>0</v>
      </c>
      <c r="G186" s="6"/>
    </row>
    <row r="187" spans="1:7" s="3" customFormat="1" ht="31.5" customHeight="1" thickBot="1" x14ac:dyDescent="0.35">
      <c r="A187" s="50" t="s">
        <v>217</v>
      </c>
      <c r="B187" s="44" t="s">
        <v>20</v>
      </c>
      <c r="C187" s="45">
        <v>4</v>
      </c>
      <c r="D187" s="45" t="s">
        <v>7</v>
      </c>
      <c r="E187" s="82"/>
      <c r="F187" s="46">
        <f t="shared" si="18"/>
        <v>0</v>
      </c>
      <c r="G187" s="6"/>
    </row>
    <row r="188" spans="1:7" s="3" customFormat="1" ht="15" thickBot="1" x14ac:dyDescent="0.35">
      <c r="A188" s="51"/>
      <c r="B188" s="47"/>
      <c r="C188" s="48"/>
      <c r="D188" s="48"/>
      <c r="E188" s="52"/>
      <c r="F188" s="53">
        <f>SUM(F183:F187)</f>
        <v>0</v>
      </c>
      <c r="G188" s="6"/>
    </row>
    <row r="189" spans="1:7" s="3" customFormat="1" ht="20.25" customHeight="1" thickBot="1" x14ac:dyDescent="0.35">
      <c r="A189" s="51"/>
      <c r="B189" s="47"/>
      <c r="C189" s="48"/>
      <c r="D189" s="48"/>
      <c r="E189" s="49"/>
      <c r="F189" s="49"/>
      <c r="G189" s="6"/>
    </row>
    <row r="190" spans="1:7" s="19" customFormat="1" x14ac:dyDescent="0.3">
      <c r="A190" s="41" t="s">
        <v>63</v>
      </c>
      <c r="B190" s="42" t="s">
        <v>46</v>
      </c>
      <c r="C190" s="32"/>
      <c r="D190" s="32"/>
      <c r="E190" s="33"/>
      <c r="F190" s="34"/>
      <c r="G190" s="18"/>
    </row>
    <row r="191" spans="1:7" s="3" customFormat="1" ht="107.25" customHeight="1" x14ac:dyDescent="0.3">
      <c r="A191" s="50" t="s">
        <v>135</v>
      </c>
      <c r="B191" s="44" t="s">
        <v>17</v>
      </c>
      <c r="C191" s="45">
        <v>1</v>
      </c>
      <c r="D191" s="45" t="s">
        <v>5</v>
      </c>
      <c r="E191" s="82"/>
      <c r="F191" s="46">
        <f>C191*ROUND(E191,2)</f>
        <v>0</v>
      </c>
      <c r="G191" s="6"/>
    </row>
    <row r="192" spans="1:7" s="3" customFormat="1" ht="81.75" customHeight="1" x14ac:dyDescent="0.3">
      <c r="A192" s="50" t="s">
        <v>136</v>
      </c>
      <c r="B192" s="44" t="s">
        <v>263</v>
      </c>
      <c r="C192" s="45">
        <v>1</v>
      </c>
      <c r="D192" s="45" t="s">
        <v>6</v>
      </c>
      <c r="E192" s="82"/>
      <c r="F192" s="46">
        <f t="shared" ref="F192:F194" si="19">C192*ROUND(E192,2)</f>
        <v>0</v>
      </c>
      <c r="G192" s="6"/>
    </row>
    <row r="193" spans="1:7" s="3" customFormat="1" ht="47.25" customHeight="1" x14ac:dyDescent="0.3">
      <c r="A193" s="50" t="s">
        <v>137</v>
      </c>
      <c r="B193" s="44" t="s">
        <v>183</v>
      </c>
      <c r="C193" s="48">
        <v>1</v>
      </c>
      <c r="D193" s="48" t="s">
        <v>5</v>
      </c>
      <c r="E193" s="83"/>
      <c r="F193" s="46">
        <f t="shared" si="19"/>
        <v>0</v>
      </c>
      <c r="G193" s="6"/>
    </row>
    <row r="194" spans="1:7" s="3" customFormat="1" ht="125.25" customHeight="1" x14ac:dyDescent="0.3">
      <c r="A194" s="50" t="s">
        <v>218</v>
      </c>
      <c r="B194" s="44" t="s">
        <v>189</v>
      </c>
      <c r="C194" s="45">
        <v>1</v>
      </c>
      <c r="D194" s="45" t="s">
        <v>5</v>
      </c>
      <c r="E194" s="82"/>
      <c r="F194" s="46">
        <f t="shared" si="19"/>
        <v>0</v>
      </c>
      <c r="G194" s="6"/>
    </row>
    <row r="195" spans="1:7" s="3" customFormat="1" ht="31.5" customHeight="1" thickBot="1" x14ac:dyDescent="0.35">
      <c r="A195" s="50" t="s">
        <v>219</v>
      </c>
      <c r="B195" s="44" t="s">
        <v>20</v>
      </c>
      <c r="C195" s="45">
        <v>4</v>
      </c>
      <c r="D195" s="45" t="s">
        <v>7</v>
      </c>
      <c r="E195" s="82"/>
      <c r="F195" s="46">
        <f>C195*ROUND(E195,2)</f>
        <v>0</v>
      </c>
      <c r="G195" s="6"/>
    </row>
    <row r="196" spans="1:7" s="3" customFormat="1" ht="15" thickBot="1" x14ac:dyDescent="0.35">
      <c r="A196" s="51"/>
      <c r="B196" s="47"/>
      <c r="C196" s="48"/>
      <c r="D196" s="48"/>
      <c r="E196" s="52"/>
      <c r="F196" s="53">
        <f>SUM(F191:F195)</f>
        <v>0</v>
      </c>
      <c r="G196" s="6"/>
    </row>
    <row r="197" spans="1:7" s="3" customFormat="1" ht="20.25" customHeight="1" thickBot="1" x14ac:dyDescent="0.35">
      <c r="A197" s="51"/>
      <c r="B197" s="47"/>
      <c r="C197" s="48"/>
      <c r="D197" s="48"/>
      <c r="E197" s="49"/>
      <c r="F197" s="49"/>
      <c r="G197" s="6"/>
    </row>
    <row r="198" spans="1:7" s="19" customFormat="1" x14ac:dyDescent="0.3">
      <c r="A198" s="41" t="s">
        <v>64</v>
      </c>
      <c r="B198" s="42" t="s">
        <v>67</v>
      </c>
      <c r="C198" s="32"/>
      <c r="D198" s="32"/>
      <c r="E198" s="33"/>
      <c r="F198" s="34"/>
      <c r="G198" s="18"/>
    </row>
    <row r="199" spans="1:7" s="3" customFormat="1" ht="106.5" customHeight="1" x14ac:dyDescent="0.3">
      <c r="A199" s="50" t="s">
        <v>138</v>
      </c>
      <c r="B199" s="44" t="s">
        <v>17</v>
      </c>
      <c r="C199" s="45">
        <v>1</v>
      </c>
      <c r="D199" s="45" t="s">
        <v>5</v>
      </c>
      <c r="E199" s="82"/>
      <c r="F199" s="46">
        <f>C199*ROUND(E199,2)</f>
        <v>0</v>
      </c>
      <c r="G199" s="6"/>
    </row>
    <row r="200" spans="1:7" s="3" customFormat="1" ht="107.25" customHeight="1" x14ac:dyDescent="0.3">
      <c r="A200" s="50" t="s">
        <v>139</v>
      </c>
      <c r="B200" s="44" t="s">
        <v>269</v>
      </c>
      <c r="C200" s="45">
        <v>1</v>
      </c>
      <c r="D200" s="45" t="s">
        <v>6</v>
      </c>
      <c r="E200" s="82"/>
      <c r="F200" s="46">
        <f t="shared" ref="F200:F202" si="20">C200*ROUND(E200,2)</f>
        <v>0</v>
      </c>
      <c r="G200" s="6"/>
    </row>
    <row r="201" spans="1:7" s="3" customFormat="1" ht="45.75" customHeight="1" x14ac:dyDescent="0.3">
      <c r="A201" s="50" t="s">
        <v>140</v>
      </c>
      <c r="B201" s="44" t="s">
        <v>183</v>
      </c>
      <c r="C201" s="45">
        <v>1</v>
      </c>
      <c r="D201" s="45" t="s">
        <v>5</v>
      </c>
      <c r="E201" s="82"/>
      <c r="F201" s="46">
        <f t="shared" si="20"/>
        <v>0</v>
      </c>
      <c r="G201" s="6"/>
    </row>
    <row r="202" spans="1:7" s="3" customFormat="1" ht="123" customHeight="1" x14ac:dyDescent="0.3">
      <c r="A202" s="50" t="s">
        <v>220</v>
      </c>
      <c r="B202" s="44" t="s">
        <v>189</v>
      </c>
      <c r="C202" s="45">
        <v>1</v>
      </c>
      <c r="D202" s="45" t="s">
        <v>5</v>
      </c>
      <c r="E202" s="82"/>
      <c r="F202" s="46">
        <f t="shared" si="20"/>
        <v>0</v>
      </c>
      <c r="G202" s="6"/>
    </row>
    <row r="203" spans="1:7" s="3" customFormat="1" ht="31.5" customHeight="1" thickBot="1" x14ac:dyDescent="0.35">
      <c r="A203" s="50" t="s">
        <v>221</v>
      </c>
      <c r="B203" s="44" t="s">
        <v>20</v>
      </c>
      <c r="C203" s="45">
        <v>4</v>
      </c>
      <c r="D203" s="45" t="s">
        <v>7</v>
      </c>
      <c r="E203" s="82"/>
      <c r="F203" s="46">
        <f>C203*ROUND(E203,2)</f>
        <v>0</v>
      </c>
      <c r="G203" s="6"/>
    </row>
    <row r="204" spans="1:7" s="3" customFormat="1" ht="15" thickBot="1" x14ac:dyDescent="0.35">
      <c r="A204" s="51"/>
      <c r="B204" s="47"/>
      <c r="C204" s="48"/>
      <c r="D204" s="48"/>
      <c r="E204" s="52"/>
      <c r="F204" s="53">
        <f>SUM(F199:F203)</f>
        <v>0</v>
      </c>
      <c r="G204" s="6"/>
    </row>
    <row r="205" spans="1:7" s="3" customFormat="1" ht="20.25" customHeight="1" thickBot="1" x14ac:dyDescent="0.35">
      <c r="A205" s="51"/>
      <c r="B205" s="47"/>
      <c r="C205" s="48"/>
      <c r="D205" s="48"/>
      <c r="E205" s="49"/>
      <c r="F205" s="49"/>
      <c r="G205" s="6"/>
    </row>
    <row r="206" spans="1:7" s="1" customFormat="1" ht="15" thickBot="1" x14ac:dyDescent="0.35">
      <c r="A206" s="27"/>
      <c r="B206" s="28" t="s">
        <v>52</v>
      </c>
      <c r="C206" s="29"/>
      <c r="D206" s="29"/>
      <c r="E206" s="30"/>
      <c r="F206" s="31"/>
      <c r="G206" s="8"/>
    </row>
    <row r="207" spans="1:7" s="19" customFormat="1" x14ac:dyDescent="0.3">
      <c r="A207" s="41" t="s">
        <v>66</v>
      </c>
      <c r="B207" s="42" t="s">
        <v>53</v>
      </c>
      <c r="C207" s="32"/>
      <c r="D207" s="32"/>
      <c r="E207" s="33"/>
      <c r="F207" s="34"/>
      <c r="G207" s="18"/>
    </row>
    <row r="208" spans="1:7" s="3" customFormat="1" ht="106.5" customHeight="1" x14ac:dyDescent="0.3">
      <c r="A208" s="50" t="s">
        <v>141</v>
      </c>
      <c r="B208" s="44" t="s">
        <v>17</v>
      </c>
      <c r="C208" s="45">
        <v>1</v>
      </c>
      <c r="D208" s="45" t="s">
        <v>5</v>
      </c>
      <c r="E208" s="82"/>
      <c r="F208" s="46">
        <f>C208*ROUND(E208,2)</f>
        <v>0</v>
      </c>
      <c r="G208" s="6"/>
    </row>
    <row r="209" spans="1:7" s="1" customFormat="1" ht="108.75" customHeight="1" x14ac:dyDescent="0.3">
      <c r="A209" s="50" t="s">
        <v>142</v>
      </c>
      <c r="B209" s="44" t="s">
        <v>271</v>
      </c>
      <c r="C209" s="45">
        <v>1</v>
      </c>
      <c r="D209" s="45" t="s">
        <v>6</v>
      </c>
      <c r="E209" s="82"/>
      <c r="F209" s="46">
        <f t="shared" ref="F209:F213" si="21">C209*ROUND(E209,2)</f>
        <v>0</v>
      </c>
      <c r="G209" s="2"/>
    </row>
    <row r="210" spans="1:7" s="1" customFormat="1" ht="33" customHeight="1" x14ac:dyDescent="0.3">
      <c r="A210" s="50" t="s">
        <v>143</v>
      </c>
      <c r="B210" s="44" t="s">
        <v>279</v>
      </c>
      <c r="C210" s="45">
        <v>170</v>
      </c>
      <c r="D210" s="45" t="s">
        <v>6</v>
      </c>
      <c r="E210" s="82"/>
      <c r="F210" s="46">
        <f t="shared" si="21"/>
        <v>0</v>
      </c>
      <c r="G210" s="2"/>
    </row>
    <row r="211" spans="1:7" s="1" customFormat="1" ht="47.25" customHeight="1" x14ac:dyDescent="0.3">
      <c r="A211" s="50" t="s">
        <v>143</v>
      </c>
      <c r="B211" s="44" t="s">
        <v>183</v>
      </c>
      <c r="C211" s="45">
        <v>1</v>
      </c>
      <c r="D211" s="45" t="s">
        <v>5</v>
      </c>
      <c r="E211" s="82"/>
      <c r="F211" s="46">
        <f t="shared" si="21"/>
        <v>0</v>
      </c>
      <c r="G211" s="8"/>
    </row>
    <row r="212" spans="1:7" s="3" customFormat="1" ht="129.75" customHeight="1" x14ac:dyDescent="0.3">
      <c r="A212" s="50" t="s">
        <v>144</v>
      </c>
      <c r="B212" s="44" t="s">
        <v>189</v>
      </c>
      <c r="C212" s="45">
        <v>1</v>
      </c>
      <c r="D212" s="45" t="s">
        <v>5</v>
      </c>
      <c r="E212" s="82"/>
      <c r="F212" s="46">
        <f>C212*ROUND(E212,2)</f>
        <v>0</v>
      </c>
      <c r="G212" s="6"/>
    </row>
    <row r="213" spans="1:7" s="3" customFormat="1" ht="31.5" customHeight="1" thickBot="1" x14ac:dyDescent="0.35">
      <c r="A213" s="50" t="s">
        <v>222</v>
      </c>
      <c r="B213" s="44" t="s">
        <v>20</v>
      </c>
      <c r="C213" s="45">
        <v>2</v>
      </c>
      <c r="D213" s="45" t="s">
        <v>7</v>
      </c>
      <c r="E213" s="82"/>
      <c r="F213" s="46">
        <f t="shared" si="21"/>
        <v>0</v>
      </c>
      <c r="G213" s="6"/>
    </row>
    <row r="214" spans="1:7" s="3" customFormat="1" ht="15" thickBot="1" x14ac:dyDescent="0.35">
      <c r="A214" s="51"/>
      <c r="B214" s="47"/>
      <c r="C214" s="48"/>
      <c r="D214" s="48"/>
      <c r="E214" s="52"/>
      <c r="F214" s="53">
        <f>SUM(F208:F213)</f>
        <v>0</v>
      </c>
      <c r="G214" s="6"/>
    </row>
    <row r="215" spans="1:7" s="3" customFormat="1" ht="20.25" customHeight="1" thickBot="1" x14ac:dyDescent="0.35">
      <c r="A215" s="51"/>
      <c r="B215" s="47"/>
      <c r="C215" s="48"/>
      <c r="D215" s="48"/>
      <c r="E215" s="49"/>
      <c r="F215" s="49"/>
      <c r="G215" s="6"/>
    </row>
    <row r="216" spans="1:7" s="19" customFormat="1" x14ac:dyDescent="0.3">
      <c r="A216" s="41" t="s">
        <v>65</v>
      </c>
      <c r="B216" s="42" t="s">
        <v>54</v>
      </c>
      <c r="C216" s="32"/>
      <c r="D216" s="32"/>
      <c r="E216" s="33"/>
      <c r="F216" s="34"/>
      <c r="G216" s="18"/>
    </row>
    <row r="217" spans="1:7" s="3" customFormat="1" ht="105.75" customHeight="1" x14ac:dyDescent="0.3">
      <c r="A217" s="50" t="s">
        <v>145</v>
      </c>
      <c r="B217" s="44" t="s">
        <v>17</v>
      </c>
      <c r="C217" s="45">
        <v>1</v>
      </c>
      <c r="D217" s="45" t="s">
        <v>5</v>
      </c>
      <c r="E217" s="82"/>
      <c r="F217" s="46">
        <f t="shared" ref="F217:F222" si="22">C217*ROUND(E217,2)</f>
        <v>0</v>
      </c>
      <c r="G217" s="6"/>
    </row>
    <row r="218" spans="1:7" s="3" customFormat="1" ht="86.4" x14ac:dyDescent="0.3">
      <c r="A218" s="50" t="s">
        <v>146</v>
      </c>
      <c r="B218" s="44" t="s">
        <v>271</v>
      </c>
      <c r="C218" s="45">
        <v>1</v>
      </c>
      <c r="D218" s="45" t="s">
        <v>6</v>
      </c>
      <c r="E218" s="82"/>
      <c r="F218" s="46">
        <f t="shared" si="22"/>
        <v>0</v>
      </c>
      <c r="G218" s="6"/>
    </row>
    <row r="219" spans="1:7" s="3" customFormat="1" x14ac:dyDescent="0.3">
      <c r="A219" s="50" t="s">
        <v>147</v>
      </c>
      <c r="B219" s="44" t="s">
        <v>184</v>
      </c>
      <c r="C219" s="45">
        <v>170</v>
      </c>
      <c r="D219" s="45" t="s">
        <v>6</v>
      </c>
      <c r="E219" s="82"/>
      <c r="F219" s="46">
        <f t="shared" si="22"/>
        <v>0</v>
      </c>
      <c r="G219" s="6"/>
    </row>
    <row r="220" spans="1:7" s="3" customFormat="1" ht="43.2" x14ac:dyDescent="0.3">
      <c r="A220" s="50" t="s">
        <v>148</v>
      </c>
      <c r="B220" s="44" t="s">
        <v>183</v>
      </c>
      <c r="C220" s="45">
        <v>1</v>
      </c>
      <c r="D220" s="45" t="s">
        <v>5</v>
      </c>
      <c r="E220" s="82"/>
      <c r="F220" s="46">
        <f t="shared" si="22"/>
        <v>0</v>
      </c>
      <c r="G220" s="6"/>
    </row>
    <row r="221" spans="1:7" s="3" customFormat="1" ht="121.5" customHeight="1" x14ac:dyDescent="0.3">
      <c r="A221" s="50" t="s">
        <v>223</v>
      </c>
      <c r="B221" s="44" t="s">
        <v>189</v>
      </c>
      <c r="C221" s="45">
        <v>1</v>
      </c>
      <c r="D221" s="45" t="s">
        <v>5</v>
      </c>
      <c r="E221" s="82"/>
      <c r="F221" s="46">
        <f t="shared" si="22"/>
        <v>0</v>
      </c>
      <c r="G221" s="6"/>
    </row>
    <row r="222" spans="1:7" s="3" customFormat="1" ht="31.5" customHeight="1" thickBot="1" x14ac:dyDescent="0.35">
      <c r="A222" s="50" t="s">
        <v>224</v>
      </c>
      <c r="B222" s="44" t="s">
        <v>20</v>
      </c>
      <c r="C222" s="45">
        <v>2</v>
      </c>
      <c r="D222" s="45" t="s">
        <v>7</v>
      </c>
      <c r="E222" s="82"/>
      <c r="F222" s="46">
        <f t="shared" si="22"/>
        <v>0</v>
      </c>
      <c r="G222" s="6"/>
    </row>
    <row r="223" spans="1:7" s="3" customFormat="1" ht="15" thickBot="1" x14ac:dyDescent="0.35">
      <c r="A223" s="51"/>
      <c r="B223" s="47"/>
      <c r="C223" s="48"/>
      <c r="D223" s="48"/>
      <c r="E223" s="52"/>
      <c r="F223" s="53">
        <f>SUM(F217:F222)</f>
        <v>0</v>
      </c>
      <c r="G223" s="6"/>
    </row>
    <row r="224" spans="1:7" s="3" customFormat="1" ht="20.25" customHeight="1" thickBot="1" x14ac:dyDescent="0.35">
      <c r="A224" s="51"/>
      <c r="B224" s="47"/>
      <c r="C224" s="48"/>
      <c r="D224" s="48"/>
      <c r="E224" s="49"/>
      <c r="F224" s="49"/>
      <c r="G224" s="6"/>
    </row>
    <row r="225" spans="1:7" s="19" customFormat="1" x14ac:dyDescent="0.3">
      <c r="A225" s="41" t="s">
        <v>149</v>
      </c>
      <c r="B225" s="42" t="s">
        <v>55</v>
      </c>
      <c r="C225" s="32"/>
      <c r="D225" s="32"/>
      <c r="E225" s="33"/>
      <c r="F225" s="34"/>
      <c r="G225" s="18"/>
    </row>
    <row r="226" spans="1:7" s="3" customFormat="1" ht="105" customHeight="1" x14ac:dyDescent="0.3">
      <c r="A226" s="50" t="s">
        <v>150</v>
      </c>
      <c r="B226" s="44" t="s">
        <v>17</v>
      </c>
      <c r="C226" s="45">
        <v>1</v>
      </c>
      <c r="D226" s="45" t="s">
        <v>5</v>
      </c>
      <c r="E226" s="82"/>
      <c r="F226" s="46">
        <f t="shared" ref="F226:F231" si="23">C226*ROUND(E226,2)</f>
        <v>0</v>
      </c>
      <c r="G226" s="6"/>
    </row>
    <row r="227" spans="1:7" s="3" customFormat="1" ht="86.4" x14ac:dyDescent="0.3">
      <c r="A227" s="50" t="s">
        <v>151</v>
      </c>
      <c r="B227" s="44" t="s">
        <v>272</v>
      </c>
      <c r="C227" s="45">
        <v>1</v>
      </c>
      <c r="D227" s="45" t="s">
        <v>6</v>
      </c>
      <c r="E227" s="82"/>
      <c r="F227" s="46">
        <f t="shared" si="23"/>
        <v>0</v>
      </c>
      <c r="G227" s="6"/>
    </row>
    <row r="228" spans="1:7" s="3" customFormat="1" x14ac:dyDescent="0.3">
      <c r="A228" s="50" t="s">
        <v>152</v>
      </c>
      <c r="B228" s="44" t="s">
        <v>184</v>
      </c>
      <c r="C228" s="45">
        <v>170</v>
      </c>
      <c r="D228" s="45" t="s">
        <v>6</v>
      </c>
      <c r="E228" s="82"/>
      <c r="F228" s="46">
        <f t="shared" si="23"/>
        <v>0</v>
      </c>
      <c r="G228" s="6"/>
    </row>
    <row r="229" spans="1:7" s="3" customFormat="1" ht="48.75" customHeight="1" x14ac:dyDescent="0.3">
      <c r="A229" s="50" t="s">
        <v>225</v>
      </c>
      <c r="B229" s="44" t="s">
        <v>183</v>
      </c>
      <c r="C229" s="45">
        <v>1</v>
      </c>
      <c r="D229" s="45" t="s">
        <v>5</v>
      </c>
      <c r="E229" s="82"/>
      <c r="F229" s="46">
        <f t="shared" si="23"/>
        <v>0</v>
      </c>
      <c r="G229" s="6"/>
    </row>
    <row r="230" spans="1:7" s="3" customFormat="1" ht="123" customHeight="1" x14ac:dyDescent="0.3">
      <c r="A230" s="50" t="s">
        <v>226</v>
      </c>
      <c r="B230" s="44" t="s">
        <v>189</v>
      </c>
      <c r="C230" s="45">
        <v>1</v>
      </c>
      <c r="D230" s="45" t="s">
        <v>5</v>
      </c>
      <c r="E230" s="82"/>
      <c r="F230" s="46">
        <f t="shared" si="23"/>
        <v>0</v>
      </c>
      <c r="G230" s="6"/>
    </row>
    <row r="231" spans="1:7" s="3" customFormat="1" ht="31.5" customHeight="1" thickBot="1" x14ac:dyDescent="0.35">
      <c r="A231" s="50" t="s">
        <v>227</v>
      </c>
      <c r="B231" s="44" t="s">
        <v>20</v>
      </c>
      <c r="C231" s="45">
        <v>2</v>
      </c>
      <c r="D231" s="45" t="s">
        <v>7</v>
      </c>
      <c r="E231" s="82"/>
      <c r="F231" s="46">
        <f t="shared" si="23"/>
        <v>0</v>
      </c>
      <c r="G231" s="6"/>
    </row>
    <row r="232" spans="1:7" s="3" customFormat="1" ht="15" thickBot="1" x14ac:dyDescent="0.35">
      <c r="A232" s="51"/>
      <c r="B232" s="47"/>
      <c r="C232" s="48"/>
      <c r="D232" s="48"/>
      <c r="E232" s="52"/>
      <c r="F232" s="53">
        <f>SUM(F226:F231)</f>
        <v>0</v>
      </c>
      <c r="G232" s="6"/>
    </row>
    <row r="233" spans="1:7" s="3" customFormat="1" ht="20.25" customHeight="1" thickBot="1" x14ac:dyDescent="0.35">
      <c r="A233" s="51"/>
      <c r="B233" s="47"/>
      <c r="C233" s="48"/>
      <c r="D233" s="48"/>
      <c r="E233" s="49"/>
      <c r="F233" s="49"/>
      <c r="G233" s="6"/>
    </row>
    <row r="234" spans="1:7" s="19" customFormat="1" x14ac:dyDescent="0.3">
      <c r="A234" s="41" t="s">
        <v>153</v>
      </c>
      <c r="B234" s="42" t="s">
        <v>56</v>
      </c>
      <c r="C234" s="32"/>
      <c r="D234" s="32"/>
      <c r="E234" s="33"/>
      <c r="F234" s="34"/>
      <c r="G234" s="18"/>
    </row>
    <row r="235" spans="1:7" s="3" customFormat="1" ht="107.25" customHeight="1" x14ac:dyDescent="0.3">
      <c r="A235" s="50" t="s">
        <v>154</v>
      </c>
      <c r="B235" s="44" t="s">
        <v>17</v>
      </c>
      <c r="C235" s="45">
        <v>1</v>
      </c>
      <c r="D235" s="45" t="s">
        <v>5</v>
      </c>
      <c r="E235" s="82"/>
      <c r="F235" s="46">
        <f>C235*ROUND(E235,2)</f>
        <v>0</v>
      </c>
      <c r="G235" s="6"/>
    </row>
    <row r="236" spans="1:7" s="3" customFormat="1" ht="92.25" customHeight="1" x14ac:dyDescent="0.3">
      <c r="A236" s="50" t="s">
        <v>155</v>
      </c>
      <c r="B236" s="44" t="s">
        <v>273</v>
      </c>
      <c r="C236" s="45">
        <v>1</v>
      </c>
      <c r="D236" s="45" t="s">
        <v>6</v>
      </c>
      <c r="E236" s="82"/>
      <c r="F236" s="46">
        <f t="shared" ref="F236:F239" si="24">C236*ROUND(E236,2)</f>
        <v>0</v>
      </c>
      <c r="G236" s="6"/>
    </row>
    <row r="237" spans="1:7" s="3" customFormat="1" x14ac:dyDescent="0.3">
      <c r="A237" s="50" t="s">
        <v>156</v>
      </c>
      <c r="B237" s="44" t="s">
        <v>254</v>
      </c>
      <c r="C237" s="45">
        <v>170</v>
      </c>
      <c r="D237" s="45" t="s">
        <v>6</v>
      </c>
      <c r="E237" s="82"/>
      <c r="F237" s="46">
        <f t="shared" si="24"/>
        <v>0</v>
      </c>
      <c r="G237" s="6"/>
    </row>
    <row r="238" spans="1:7" s="3" customFormat="1" ht="47.25" customHeight="1" x14ac:dyDescent="0.3">
      <c r="A238" s="50" t="s">
        <v>255</v>
      </c>
      <c r="B238" s="44" t="s">
        <v>71</v>
      </c>
      <c r="C238" s="45">
        <v>1</v>
      </c>
      <c r="D238" s="45" t="s">
        <v>5</v>
      </c>
      <c r="E238" s="82"/>
      <c r="F238" s="46">
        <f t="shared" si="24"/>
        <v>0</v>
      </c>
      <c r="G238" s="6"/>
    </row>
    <row r="239" spans="1:7" s="3" customFormat="1" ht="121.5" customHeight="1" x14ac:dyDescent="0.3">
      <c r="A239" s="50" t="s">
        <v>228</v>
      </c>
      <c r="B239" s="44" t="s">
        <v>189</v>
      </c>
      <c r="C239" s="45">
        <v>1</v>
      </c>
      <c r="D239" s="45" t="s">
        <v>5</v>
      </c>
      <c r="E239" s="82"/>
      <c r="F239" s="46">
        <f t="shared" si="24"/>
        <v>0</v>
      </c>
      <c r="G239" s="6"/>
    </row>
    <row r="240" spans="1:7" s="3" customFormat="1" ht="31.5" customHeight="1" thickBot="1" x14ac:dyDescent="0.35">
      <c r="A240" s="50" t="s">
        <v>229</v>
      </c>
      <c r="B240" s="44" t="s">
        <v>20</v>
      </c>
      <c r="C240" s="45">
        <v>2</v>
      </c>
      <c r="D240" s="45" t="s">
        <v>7</v>
      </c>
      <c r="E240" s="82"/>
      <c r="F240" s="46">
        <f>C240*ROUND(E240,2)</f>
        <v>0</v>
      </c>
      <c r="G240" s="6"/>
    </row>
    <row r="241" spans="1:7" s="3" customFormat="1" ht="15" thickBot="1" x14ac:dyDescent="0.35">
      <c r="A241" s="51"/>
      <c r="B241" s="47"/>
      <c r="C241" s="48"/>
      <c r="D241" s="48"/>
      <c r="E241" s="52"/>
      <c r="F241" s="53">
        <f>SUM(F235:F240)</f>
        <v>0</v>
      </c>
      <c r="G241" s="6"/>
    </row>
    <row r="242" spans="1:7" s="3" customFormat="1" ht="20.25" customHeight="1" thickBot="1" x14ac:dyDescent="0.35">
      <c r="A242" s="51"/>
      <c r="B242" s="47"/>
      <c r="C242" s="48"/>
      <c r="D242" s="48"/>
      <c r="E242" s="49"/>
      <c r="F242" s="49"/>
      <c r="G242" s="6"/>
    </row>
    <row r="243" spans="1:7" s="19" customFormat="1" x14ac:dyDescent="0.3">
      <c r="A243" s="41" t="s">
        <v>157</v>
      </c>
      <c r="B243" s="42" t="s">
        <v>57</v>
      </c>
      <c r="C243" s="32"/>
      <c r="D243" s="32"/>
      <c r="E243" s="33"/>
      <c r="F243" s="34"/>
      <c r="G243" s="18"/>
    </row>
    <row r="244" spans="1:7" s="3" customFormat="1" ht="107.25" customHeight="1" x14ac:dyDescent="0.3">
      <c r="A244" s="50" t="s">
        <v>158</v>
      </c>
      <c r="B244" s="44" t="s">
        <v>17</v>
      </c>
      <c r="C244" s="45">
        <v>1</v>
      </c>
      <c r="D244" s="45" t="s">
        <v>5</v>
      </c>
      <c r="E244" s="82"/>
      <c r="F244" s="46">
        <f>C244*ROUND(E244,2)</f>
        <v>0</v>
      </c>
      <c r="G244" s="6"/>
    </row>
    <row r="245" spans="1:7" s="3" customFormat="1" ht="86.4" x14ac:dyDescent="0.3">
      <c r="A245" s="50" t="s">
        <v>160</v>
      </c>
      <c r="B245" s="44" t="s">
        <v>274</v>
      </c>
      <c r="C245" s="45">
        <v>1</v>
      </c>
      <c r="D245" s="45" t="s">
        <v>6</v>
      </c>
      <c r="E245" s="82"/>
      <c r="F245" s="46">
        <f t="shared" ref="F245:F247" si="25">C245*ROUND(E245,2)</f>
        <v>0</v>
      </c>
      <c r="G245" s="6"/>
    </row>
    <row r="246" spans="1:7" s="3" customFormat="1" ht="48" customHeight="1" x14ac:dyDescent="0.3">
      <c r="A246" s="50" t="s">
        <v>161</v>
      </c>
      <c r="B246" s="44" t="s">
        <v>183</v>
      </c>
      <c r="C246" s="45">
        <v>1</v>
      </c>
      <c r="D246" s="45" t="s">
        <v>5</v>
      </c>
      <c r="E246" s="82"/>
      <c r="F246" s="46">
        <f t="shared" si="25"/>
        <v>0</v>
      </c>
      <c r="G246" s="6"/>
    </row>
    <row r="247" spans="1:7" s="3" customFormat="1" ht="125.25" customHeight="1" x14ac:dyDescent="0.3">
      <c r="A247" s="50" t="s">
        <v>231</v>
      </c>
      <c r="B247" s="44" t="s">
        <v>189</v>
      </c>
      <c r="C247" s="45">
        <v>1</v>
      </c>
      <c r="D247" s="45" t="s">
        <v>5</v>
      </c>
      <c r="E247" s="82"/>
      <c r="F247" s="46">
        <f t="shared" si="25"/>
        <v>0</v>
      </c>
      <c r="G247" s="6"/>
    </row>
    <row r="248" spans="1:7" s="3" customFormat="1" ht="31.5" customHeight="1" thickBot="1" x14ac:dyDescent="0.35">
      <c r="A248" s="50" t="s">
        <v>230</v>
      </c>
      <c r="B248" s="44" t="s">
        <v>20</v>
      </c>
      <c r="C248" s="45">
        <v>2</v>
      </c>
      <c r="D248" s="45" t="s">
        <v>7</v>
      </c>
      <c r="E248" s="82"/>
      <c r="F248" s="46">
        <f>C248*ROUND(E248,2)</f>
        <v>0</v>
      </c>
      <c r="G248" s="6"/>
    </row>
    <row r="249" spans="1:7" s="3" customFormat="1" ht="15" thickBot="1" x14ac:dyDescent="0.35">
      <c r="A249" s="51"/>
      <c r="B249" s="47"/>
      <c r="C249" s="48"/>
      <c r="D249" s="48"/>
      <c r="E249" s="52"/>
      <c r="F249" s="53">
        <f>SUM(F244:F248)</f>
        <v>0</v>
      </c>
      <c r="G249" s="6"/>
    </row>
    <row r="250" spans="1:7" s="3" customFormat="1" ht="21.75" customHeight="1" thickBot="1" x14ac:dyDescent="0.35">
      <c r="A250" s="51"/>
      <c r="B250" s="47"/>
      <c r="C250" s="48"/>
      <c r="D250" s="48"/>
      <c r="E250" s="49"/>
      <c r="F250" s="49"/>
      <c r="G250" s="6"/>
    </row>
    <row r="251" spans="1:7" s="19" customFormat="1" x14ac:dyDescent="0.3">
      <c r="A251" s="41" t="s">
        <v>159</v>
      </c>
      <c r="B251" s="42" t="s">
        <v>59</v>
      </c>
      <c r="C251" s="32"/>
      <c r="D251" s="32"/>
      <c r="E251" s="33"/>
      <c r="F251" s="34"/>
      <c r="G251" s="18"/>
    </row>
    <row r="252" spans="1:7" s="1" customFormat="1" ht="105" customHeight="1" x14ac:dyDescent="0.3">
      <c r="A252" s="50" t="s">
        <v>162</v>
      </c>
      <c r="B252" s="44" t="s">
        <v>17</v>
      </c>
      <c r="C252" s="45">
        <v>1</v>
      </c>
      <c r="D252" s="45" t="s">
        <v>5</v>
      </c>
      <c r="E252" s="82"/>
      <c r="F252" s="46">
        <f>C252*ROUND(E252,2)</f>
        <v>0</v>
      </c>
      <c r="G252" s="2"/>
    </row>
    <row r="253" spans="1:7" s="3" customFormat="1" ht="210.75" customHeight="1" x14ac:dyDescent="0.3">
      <c r="A253" s="50" t="s">
        <v>163</v>
      </c>
      <c r="B253" s="47" t="s">
        <v>275</v>
      </c>
      <c r="C253" s="48">
        <v>1</v>
      </c>
      <c r="D253" s="48" t="s">
        <v>6</v>
      </c>
      <c r="E253" s="83"/>
      <c r="F253" s="46">
        <f>C253*ROUND(E253,2)</f>
        <v>0</v>
      </c>
      <c r="G253" s="6"/>
    </row>
    <row r="254" spans="1:7" s="3" customFormat="1" ht="48" customHeight="1" x14ac:dyDescent="0.3">
      <c r="A254" s="50" t="s">
        <v>164</v>
      </c>
      <c r="B254" s="44" t="s">
        <v>71</v>
      </c>
      <c r="C254" s="45">
        <v>1</v>
      </c>
      <c r="D254" s="45" t="s">
        <v>5</v>
      </c>
      <c r="E254" s="82"/>
      <c r="F254" s="46">
        <f>C254*ROUND(E254,2)</f>
        <v>0</v>
      </c>
      <c r="G254" s="6"/>
    </row>
    <row r="255" spans="1:7" s="3" customFormat="1" ht="126" customHeight="1" x14ac:dyDescent="0.3">
      <c r="A255" s="50" t="s">
        <v>232</v>
      </c>
      <c r="B255" s="44" t="s">
        <v>189</v>
      </c>
      <c r="C255" s="45">
        <v>1</v>
      </c>
      <c r="D255" s="45" t="s">
        <v>5</v>
      </c>
      <c r="E255" s="82"/>
      <c r="F255" s="46">
        <f>C255*ROUND(E255,2)</f>
        <v>0</v>
      </c>
      <c r="G255" s="6"/>
    </row>
    <row r="256" spans="1:7" s="3" customFormat="1" ht="31.5" customHeight="1" thickBot="1" x14ac:dyDescent="0.35">
      <c r="A256" s="50" t="s">
        <v>233</v>
      </c>
      <c r="B256" s="44" t="s">
        <v>20</v>
      </c>
      <c r="C256" s="45">
        <v>2</v>
      </c>
      <c r="D256" s="45" t="s">
        <v>7</v>
      </c>
      <c r="E256" s="82"/>
      <c r="F256" s="46">
        <f>C256*ROUND(E256,2)</f>
        <v>0</v>
      </c>
      <c r="G256" s="6"/>
    </row>
    <row r="257" spans="1:7" s="3" customFormat="1" ht="15" thickBot="1" x14ac:dyDescent="0.35">
      <c r="A257" s="51"/>
      <c r="B257" s="47"/>
      <c r="C257" s="48"/>
      <c r="D257" s="48"/>
      <c r="E257" s="52"/>
      <c r="F257" s="53">
        <f>SUM(F252:F256)</f>
        <v>0</v>
      </c>
      <c r="G257" s="6"/>
    </row>
    <row r="258" spans="1:7" s="3" customFormat="1" ht="24" customHeight="1" thickBot="1" x14ac:dyDescent="0.35">
      <c r="A258" s="51"/>
      <c r="B258" s="47"/>
      <c r="C258" s="48"/>
      <c r="D258" s="48"/>
      <c r="E258" s="49"/>
      <c r="F258" s="49"/>
      <c r="G258" s="6"/>
    </row>
    <row r="259" spans="1:7" s="19" customFormat="1" x14ac:dyDescent="0.3">
      <c r="A259" s="41" t="s">
        <v>165</v>
      </c>
      <c r="B259" s="42" t="s">
        <v>60</v>
      </c>
      <c r="C259" s="32"/>
      <c r="D259" s="32"/>
      <c r="E259" s="33"/>
      <c r="F259" s="34"/>
      <c r="G259" s="18"/>
    </row>
    <row r="260" spans="1:7" s="3" customFormat="1" ht="105.75" customHeight="1" x14ac:dyDescent="0.3">
      <c r="A260" s="50" t="s">
        <v>166</v>
      </c>
      <c r="B260" s="44" t="s">
        <v>17</v>
      </c>
      <c r="C260" s="45">
        <v>1</v>
      </c>
      <c r="D260" s="45" t="s">
        <v>5</v>
      </c>
      <c r="E260" s="82"/>
      <c r="F260" s="46">
        <f>C260*ROUND(E260,2)</f>
        <v>0</v>
      </c>
      <c r="G260" s="6"/>
    </row>
    <row r="261" spans="1:7" s="3" customFormat="1" ht="215.25" customHeight="1" x14ac:dyDescent="0.3">
      <c r="A261" s="50" t="s">
        <v>167</v>
      </c>
      <c r="B261" s="47" t="s">
        <v>276</v>
      </c>
      <c r="C261" s="48">
        <v>1</v>
      </c>
      <c r="D261" s="48" t="s">
        <v>6</v>
      </c>
      <c r="E261" s="83"/>
      <c r="F261" s="46">
        <f t="shared" ref="F261:F262" si="26">C261*ROUND(E261,2)</f>
        <v>0</v>
      </c>
      <c r="G261" s="6"/>
    </row>
    <row r="262" spans="1:7" s="3" customFormat="1" ht="47.25" customHeight="1" x14ac:dyDescent="0.3">
      <c r="A262" s="50" t="s">
        <v>168</v>
      </c>
      <c r="B262" s="44" t="s">
        <v>183</v>
      </c>
      <c r="C262" s="45">
        <v>1</v>
      </c>
      <c r="D262" s="45" t="s">
        <v>5</v>
      </c>
      <c r="E262" s="82"/>
      <c r="F262" s="46">
        <f t="shared" si="26"/>
        <v>0</v>
      </c>
      <c r="G262" s="6"/>
    </row>
    <row r="263" spans="1:7" s="3" customFormat="1" ht="123" customHeight="1" x14ac:dyDescent="0.3">
      <c r="A263" s="50" t="s">
        <v>234</v>
      </c>
      <c r="B263" s="44" t="s">
        <v>189</v>
      </c>
      <c r="C263" s="45">
        <v>1</v>
      </c>
      <c r="D263" s="45" t="s">
        <v>5</v>
      </c>
      <c r="E263" s="82"/>
      <c r="F263" s="46">
        <f>C263*ROUND(E263,2)</f>
        <v>0</v>
      </c>
      <c r="G263" s="6"/>
    </row>
    <row r="264" spans="1:7" s="3" customFormat="1" ht="31.5" customHeight="1" thickBot="1" x14ac:dyDescent="0.35">
      <c r="A264" s="50" t="s">
        <v>235</v>
      </c>
      <c r="B264" s="44" t="s">
        <v>20</v>
      </c>
      <c r="C264" s="45">
        <v>2</v>
      </c>
      <c r="D264" s="45" t="s">
        <v>7</v>
      </c>
      <c r="E264" s="82"/>
      <c r="F264" s="46">
        <f>C264*ROUND(E264,2)</f>
        <v>0</v>
      </c>
      <c r="G264" s="6"/>
    </row>
    <row r="265" spans="1:7" s="3" customFormat="1" ht="15" thickBot="1" x14ac:dyDescent="0.35">
      <c r="A265" s="51"/>
      <c r="B265" s="47"/>
      <c r="C265" s="48"/>
      <c r="D265" s="48"/>
      <c r="E265" s="52"/>
      <c r="F265" s="53">
        <f>SUM(F260:F264)</f>
        <v>0</v>
      </c>
      <c r="G265" s="6"/>
    </row>
    <row r="266" spans="1:7" s="3" customFormat="1" ht="20.25" customHeight="1" thickBot="1" x14ac:dyDescent="0.35">
      <c r="A266" s="51"/>
      <c r="B266" s="47"/>
      <c r="C266" s="48"/>
      <c r="D266" s="48"/>
      <c r="E266" s="49"/>
      <c r="F266" s="49"/>
      <c r="G266" s="6"/>
    </row>
    <row r="267" spans="1:7" s="19" customFormat="1" x14ac:dyDescent="0.3">
      <c r="A267" s="41" t="s">
        <v>169</v>
      </c>
      <c r="B267" s="42" t="s">
        <v>58</v>
      </c>
      <c r="C267" s="32"/>
      <c r="D267" s="32"/>
      <c r="E267" s="33"/>
      <c r="F267" s="34"/>
      <c r="G267" s="18"/>
    </row>
    <row r="268" spans="1:7" s="3" customFormat="1" ht="105.75" customHeight="1" x14ac:dyDescent="0.3">
      <c r="A268" s="50" t="s">
        <v>236</v>
      </c>
      <c r="B268" s="44" t="s">
        <v>17</v>
      </c>
      <c r="C268" s="45">
        <v>1</v>
      </c>
      <c r="D268" s="45" t="s">
        <v>5</v>
      </c>
      <c r="E268" s="82"/>
      <c r="F268" s="46">
        <f>C268*ROUND(E268,2)</f>
        <v>0</v>
      </c>
      <c r="G268" s="6"/>
    </row>
    <row r="269" spans="1:7" s="3" customFormat="1" ht="81" customHeight="1" x14ac:dyDescent="0.3">
      <c r="A269" s="50" t="s">
        <v>237</v>
      </c>
      <c r="B269" s="47" t="s">
        <v>277</v>
      </c>
      <c r="C269" s="48">
        <v>1</v>
      </c>
      <c r="D269" s="48" t="s">
        <v>6</v>
      </c>
      <c r="E269" s="83"/>
      <c r="F269" s="46">
        <f t="shared" ref="F269:F272" si="27">C269*ROUND(E269,2)</f>
        <v>0</v>
      </c>
      <c r="G269" s="6"/>
    </row>
    <row r="270" spans="1:7" s="4" customFormat="1" ht="43.2" x14ac:dyDescent="0.3">
      <c r="A270" s="50" t="s">
        <v>238</v>
      </c>
      <c r="B270" s="44" t="s">
        <v>183</v>
      </c>
      <c r="C270" s="45">
        <v>1</v>
      </c>
      <c r="D270" s="45" t="s">
        <v>5</v>
      </c>
      <c r="E270" s="82"/>
      <c r="F270" s="46">
        <f t="shared" si="27"/>
        <v>0</v>
      </c>
      <c r="G270" s="7"/>
    </row>
    <row r="271" spans="1:7" s="3" customFormat="1" ht="126" customHeight="1" x14ac:dyDescent="0.3">
      <c r="A271" s="50" t="s">
        <v>239</v>
      </c>
      <c r="B271" s="44" t="s">
        <v>189</v>
      </c>
      <c r="C271" s="45">
        <v>1</v>
      </c>
      <c r="D271" s="45" t="s">
        <v>5</v>
      </c>
      <c r="E271" s="82"/>
      <c r="F271" s="46">
        <f>C271*ROUND(E271,2)</f>
        <v>0</v>
      </c>
      <c r="G271" s="6"/>
    </row>
    <row r="272" spans="1:7" s="3" customFormat="1" ht="31.5" customHeight="1" thickBot="1" x14ac:dyDescent="0.35">
      <c r="A272" s="50" t="s">
        <v>240</v>
      </c>
      <c r="B272" s="44" t="s">
        <v>20</v>
      </c>
      <c r="C272" s="45">
        <v>2</v>
      </c>
      <c r="D272" s="45" t="s">
        <v>7</v>
      </c>
      <c r="E272" s="82"/>
      <c r="F272" s="46">
        <f t="shared" si="27"/>
        <v>0</v>
      </c>
      <c r="G272" s="6"/>
    </row>
    <row r="273" spans="1:7" s="3" customFormat="1" ht="15" thickBot="1" x14ac:dyDescent="0.35">
      <c r="A273" s="51"/>
      <c r="B273" s="47"/>
      <c r="C273" s="48"/>
      <c r="D273" s="48"/>
      <c r="E273" s="52"/>
      <c r="F273" s="53">
        <f>SUM(F268:F272)</f>
        <v>0</v>
      </c>
      <c r="G273" s="6"/>
    </row>
    <row r="274" spans="1:7" s="16" customFormat="1" ht="15" thickBot="1" x14ac:dyDescent="0.35">
      <c r="A274" s="51"/>
      <c r="B274" s="47"/>
      <c r="C274" s="48"/>
      <c r="D274" s="48"/>
      <c r="E274" s="60"/>
      <c r="F274" s="60"/>
      <c r="G274" s="12"/>
    </row>
    <row r="275" spans="1:7" s="1" customFormat="1" ht="15" thickBot="1" x14ac:dyDescent="0.35">
      <c r="A275" s="27"/>
      <c r="B275" s="28" t="s">
        <v>68</v>
      </c>
      <c r="C275" s="29"/>
      <c r="D275" s="29"/>
      <c r="E275" s="30"/>
      <c r="F275" s="31"/>
      <c r="G275" s="8"/>
    </row>
    <row r="276" spans="1:7" s="19" customFormat="1" x14ac:dyDescent="0.3">
      <c r="A276" s="41" t="s">
        <v>170</v>
      </c>
      <c r="B276" s="42" t="s">
        <v>69</v>
      </c>
      <c r="C276" s="32"/>
      <c r="D276" s="32"/>
      <c r="E276" s="33"/>
      <c r="F276" s="34"/>
      <c r="G276" s="18"/>
    </row>
    <row r="277" spans="1:7" s="3" customFormat="1" ht="106.5" customHeight="1" x14ac:dyDescent="0.3">
      <c r="A277" s="50" t="s">
        <v>171</v>
      </c>
      <c r="B277" s="44" t="s">
        <v>17</v>
      </c>
      <c r="C277" s="45">
        <v>1</v>
      </c>
      <c r="D277" s="45" t="s">
        <v>5</v>
      </c>
      <c r="E277" s="82"/>
      <c r="F277" s="46">
        <f t="shared" ref="F277:F281" si="28">C277*ROUND(E277,2)</f>
        <v>0</v>
      </c>
      <c r="G277" s="6"/>
    </row>
    <row r="278" spans="1:7" s="3" customFormat="1" ht="128.25" customHeight="1" x14ac:dyDescent="0.3">
      <c r="A278" s="50" t="s">
        <v>172</v>
      </c>
      <c r="B278" s="44" t="s">
        <v>278</v>
      </c>
      <c r="C278" s="45">
        <v>1</v>
      </c>
      <c r="D278" s="45" t="s">
        <v>6</v>
      </c>
      <c r="E278" s="82"/>
      <c r="F278" s="46">
        <f t="shared" si="28"/>
        <v>0</v>
      </c>
      <c r="G278" s="6"/>
    </row>
    <row r="279" spans="1:7" s="3" customFormat="1" ht="47.25" customHeight="1" x14ac:dyDescent="0.3">
      <c r="A279" s="50" t="s">
        <v>173</v>
      </c>
      <c r="B279" s="44" t="s">
        <v>183</v>
      </c>
      <c r="C279" s="45">
        <v>1</v>
      </c>
      <c r="D279" s="45" t="s">
        <v>5</v>
      </c>
      <c r="E279" s="82"/>
      <c r="F279" s="46">
        <f t="shared" si="28"/>
        <v>0</v>
      </c>
      <c r="G279" s="6"/>
    </row>
    <row r="280" spans="1:7" s="3" customFormat="1" ht="123" customHeight="1" x14ac:dyDescent="0.3">
      <c r="A280" s="50" t="s">
        <v>241</v>
      </c>
      <c r="B280" s="44" t="s">
        <v>189</v>
      </c>
      <c r="C280" s="45">
        <v>1</v>
      </c>
      <c r="D280" s="45" t="s">
        <v>5</v>
      </c>
      <c r="E280" s="82"/>
      <c r="F280" s="46">
        <f t="shared" si="28"/>
        <v>0</v>
      </c>
      <c r="G280" s="6"/>
    </row>
    <row r="281" spans="1:7" s="3" customFormat="1" ht="29.4" thickBot="1" x14ac:dyDescent="0.35">
      <c r="A281" s="50" t="s">
        <v>242</v>
      </c>
      <c r="B281" s="44" t="s">
        <v>20</v>
      </c>
      <c r="C281" s="45">
        <v>4</v>
      </c>
      <c r="D281" s="45" t="s">
        <v>7</v>
      </c>
      <c r="E281" s="82"/>
      <c r="F281" s="46">
        <f t="shared" si="28"/>
        <v>0</v>
      </c>
      <c r="G281" s="6"/>
    </row>
    <row r="282" spans="1:7" s="3" customFormat="1" ht="15" thickBot="1" x14ac:dyDescent="0.35">
      <c r="A282" s="51"/>
      <c r="B282" s="47"/>
      <c r="C282" s="48"/>
      <c r="D282" s="48"/>
      <c r="E282" s="52"/>
      <c r="F282" s="53">
        <f>SUM(F277:F281)</f>
        <v>0</v>
      </c>
      <c r="G282" s="6"/>
    </row>
    <row r="283" spans="1:7" s="3" customFormat="1" x14ac:dyDescent="0.3">
      <c r="A283" s="51"/>
      <c r="B283" s="47"/>
      <c r="C283" s="48"/>
      <c r="D283" s="48"/>
      <c r="E283" s="49"/>
      <c r="F283" s="49"/>
      <c r="G283" s="6"/>
    </row>
    <row r="284" spans="1:7" s="3" customFormat="1" ht="19.8" customHeight="1" thickBot="1" x14ac:dyDescent="0.35">
      <c r="A284" s="51"/>
      <c r="B284" s="47"/>
      <c r="C284" s="48"/>
      <c r="D284" s="48"/>
      <c r="E284" s="49"/>
      <c r="F284" s="49"/>
      <c r="G284" s="6"/>
    </row>
    <row r="285" spans="1:7" s="19" customFormat="1" x14ac:dyDescent="0.3">
      <c r="A285" s="41" t="s">
        <v>174</v>
      </c>
      <c r="B285" s="42" t="s">
        <v>70</v>
      </c>
      <c r="C285" s="32"/>
      <c r="D285" s="32"/>
      <c r="E285" s="33"/>
      <c r="F285" s="34"/>
      <c r="G285" s="18"/>
    </row>
    <row r="286" spans="1:7" s="3" customFormat="1" ht="112.5" customHeight="1" x14ac:dyDescent="0.3">
      <c r="A286" s="50" t="s">
        <v>175</v>
      </c>
      <c r="B286" s="44" t="s">
        <v>17</v>
      </c>
      <c r="C286" s="45">
        <v>1</v>
      </c>
      <c r="D286" s="45" t="s">
        <v>5</v>
      </c>
      <c r="E286" s="82"/>
      <c r="F286" s="46">
        <f t="shared" ref="F286:F288" si="29">C286*ROUND(E286,2)</f>
        <v>0</v>
      </c>
      <c r="G286" s="6"/>
    </row>
    <row r="287" spans="1:7" s="3" customFormat="1" ht="81.75" customHeight="1" x14ac:dyDescent="0.3">
      <c r="A287" s="50" t="s">
        <v>176</v>
      </c>
      <c r="B287" s="44" t="s">
        <v>263</v>
      </c>
      <c r="C287" s="45">
        <v>1</v>
      </c>
      <c r="D287" s="45" t="s">
        <v>6</v>
      </c>
      <c r="E287" s="82"/>
      <c r="F287" s="46">
        <f t="shared" si="29"/>
        <v>0</v>
      </c>
      <c r="G287" s="6"/>
    </row>
    <row r="288" spans="1:7" s="3" customFormat="1" ht="45.75" customHeight="1" x14ac:dyDescent="0.3">
      <c r="A288" s="50" t="s">
        <v>177</v>
      </c>
      <c r="B288" s="44" t="s">
        <v>71</v>
      </c>
      <c r="C288" s="45">
        <v>1</v>
      </c>
      <c r="D288" s="45" t="s">
        <v>5</v>
      </c>
      <c r="E288" s="82"/>
      <c r="F288" s="46">
        <f t="shared" si="29"/>
        <v>0</v>
      </c>
      <c r="G288" s="6"/>
    </row>
    <row r="289" spans="1:7" s="3" customFormat="1" ht="129" customHeight="1" x14ac:dyDescent="0.3">
      <c r="A289" s="50" t="s">
        <v>243</v>
      </c>
      <c r="B289" s="44" t="s">
        <v>189</v>
      </c>
      <c r="C289" s="45">
        <v>1</v>
      </c>
      <c r="D289" s="45" t="s">
        <v>5</v>
      </c>
      <c r="E289" s="82"/>
      <c r="F289" s="46">
        <f>C289*ROUND(E289,2)</f>
        <v>0</v>
      </c>
      <c r="G289" s="6"/>
    </row>
    <row r="290" spans="1:7" s="3" customFormat="1" ht="31.5" customHeight="1" thickBot="1" x14ac:dyDescent="0.35">
      <c r="A290" s="50" t="s">
        <v>244</v>
      </c>
      <c r="B290" s="44" t="s">
        <v>20</v>
      </c>
      <c r="C290" s="45">
        <v>4</v>
      </c>
      <c r="D290" s="45" t="s">
        <v>7</v>
      </c>
      <c r="E290" s="85"/>
      <c r="F290" s="46">
        <f>C290*ROUND(E290,2)</f>
        <v>0</v>
      </c>
      <c r="G290" s="6"/>
    </row>
    <row r="291" spans="1:7" s="3" customFormat="1" ht="15" thickBot="1" x14ac:dyDescent="0.35">
      <c r="A291" s="51"/>
      <c r="B291" s="47"/>
      <c r="C291" s="48"/>
      <c r="D291" s="48"/>
      <c r="E291" s="52"/>
      <c r="F291" s="53">
        <f>SUM(F286:F290)</f>
        <v>0</v>
      </c>
      <c r="G291" s="6"/>
    </row>
    <row r="292" spans="1:7" s="12" customFormat="1" ht="18" customHeight="1" x14ac:dyDescent="0.3">
      <c r="A292" s="51"/>
      <c r="B292" s="47" t="s">
        <v>282</v>
      </c>
      <c r="C292" s="48"/>
      <c r="D292" s="48"/>
      <c r="E292" s="49"/>
      <c r="F292" s="49"/>
    </row>
    <row r="293" spans="1:7" s="12" customFormat="1" ht="18" customHeight="1" x14ac:dyDescent="0.3">
      <c r="A293" s="51"/>
      <c r="B293" s="86"/>
      <c r="C293" s="48"/>
      <c r="D293" s="74" t="s">
        <v>283</v>
      </c>
      <c r="E293" s="74"/>
      <c r="F293" s="49"/>
    </row>
    <row r="294" spans="1:7" s="12" customFormat="1" ht="18" customHeight="1" x14ac:dyDescent="0.3">
      <c r="A294" s="51"/>
      <c r="B294" s="47"/>
      <c r="C294" s="48"/>
      <c r="D294" s="48"/>
      <c r="E294" s="87"/>
      <c r="F294" s="87"/>
    </row>
    <row r="295" spans="1:7" s="12" customFormat="1" x14ac:dyDescent="0.3">
      <c r="A295" s="51"/>
      <c r="B295" s="47"/>
      <c r="C295" s="48"/>
      <c r="D295" s="48"/>
      <c r="E295" s="60"/>
      <c r="F295" s="60"/>
    </row>
    <row r="296" spans="1:7" s="9" customFormat="1" x14ac:dyDescent="0.3">
      <c r="A296" s="51"/>
      <c r="B296" s="47"/>
      <c r="C296" s="48"/>
      <c r="D296" s="48"/>
      <c r="E296" s="60"/>
      <c r="F296" s="60"/>
    </row>
    <row r="297" spans="1:7" s="11" customFormat="1" x14ac:dyDescent="0.3">
      <c r="A297" s="35"/>
      <c r="B297" s="36"/>
      <c r="C297" s="37"/>
      <c r="D297" s="37"/>
      <c r="E297" s="38"/>
      <c r="F297" s="38"/>
      <c r="G297" s="10"/>
    </row>
    <row r="298" spans="1:7" s="11" customFormat="1" x14ac:dyDescent="0.3">
      <c r="A298" s="35"/>
      <c r="B298" s="36"/>
      <c r="C298" s="37"/>
      <c r="D298" s="37"/>
      <c r="E298" s="38"/>
      <c r="F298" s="38"/>
    </row>
    <row r="299" spans="1:7" s="11" customFormat="1" x14ac:dyDescent="0.3">
      <c r="A299" s="48"/>
      <c r="B299" s="47"/>
      <c r="C299" s="48"/>
      <c r="D299" s="48"/>
      <c r="E299" s="49"/>
      <c r="F299" s="49"/>
    </row>
    <row r="300" spans="1:7" s="12" customFormat="1" x14ac:dyDescent="0.3">
      <c r="A300" s="65"/>
      <c r="B300" s="47"/>
      <c r="C300" s="48"/>
      <c r="D300" s="48"/>
      <c r="E300" s="49"/>
      <c r="F300" s="49"/>
    </row>
    <row r="301" spans="1:7" s="12" customFormat="1" x14ac:dyDescent="0.3">
      <c r="A301" s="65"/>
      <c r="B301" s="47"/>
      <c r="C301" s="48"/>
      <c r="D301" s="48"/>
      <c r="E301" s="49"/>
      <c r="F301" s="49"/>
    </row>
    <row r="302" spans="1:7" s="12" customFormat="1" x14ac:dyDescent="0.3">
      <c r="A302" s="48"/>
      <c r="B302" s="47"/>
      <c r="C302" s="48"/>
      <c r="D302" s="48"/>
      <c r="E302" s="49"/>
      <c r="F302" s="49"/>
    </row>
    <row r="303" spans="1:7" s="11" customFormat="1" x14ac:dyDescent="0.3">
      <c r="A303" s="51"/>
      <c r="B303" s="47"/>
      <c r="C303" s="48"/>
      <c r="D303" s="48"/>
      <c r="E303" s="49"/>
      <c r="F303" s="49"/>
    </row>
    <row r="304" spans="1:7" s="11" customFormat="1" x14ac:dyDescent="0.3">
      <c r="A304" s="51"/>
      <c r="B304" s="47"/>
      <c r="C304" s="48"/>
      <c r="D304" s="48"/>
      <c r="E304" s="49"/>
      <c r="F304" s="49"/>
    </row>
    <row r="305" spans="1:7" s="12" customFormat="1" x14ac:dyDescent="0.3">
      <c r="A305" s="51"/>
      <c r="B305" s="47"/>
      <c r="C305" s="48"/>
      <c r="D305" s="48"/>
      <c r="E305" s="60"/>
      <c r="F305" s="60"/>
    </row>
    <row r="306" spans="1:7" s="9" customFormat="1" x14ac:dyDescent="0.3">
      <c r="A306" s="51"/>
      <c r="B306" s="36"/>
      <c r="C306" s="48"/>
      <c r="D306" s="48"/>
      <c r="E306" s="60"/>
      <c r="F306" s="60"/>
    </row>
    <row r="307" spans="1:7" s="11" customFormat="1" x14ac:dyDescent="0.3">
      <c r="A307" s="35"/>
      <c r="B307" s="36"/>
      <c r="C307" s="37"/>
      <c r="D307" s="37"/>
      <c r="E307" s="38"/>
      <c r="F307" s="38"/>
      <c r="G307" s="10"/>
    </row>
    <row r="308" spans="1:7" s="11" customFormat="1" x14ac:dyDescent="0.3">
      <c r="A308" s="35"/>
      <c r="B308" s="47"/>
      <c r="C308" s="37"/>
      <c r="D308" s="37"/>
      <c r="E308" s="38"/>
      <c r="F308" s="38"/>
    </row>
    <row r="309" spans="1:7" s="11" customFormat="1" x14ac:dyDescent="0.3">
      <c r="A309" s="48"/>
      <c r="B309" s="47"/>
      <c r="C309" s="48"/>
      <c r="D309" s="48"/>
      <c r="E309" s="49"/>
      <c r="F309" s="49"/>
    </row>
    <row r="310" spans="1:7" s="11" customFormat="1" x14ac:dyDescent="0.3">
      <c r="A310" s="48"/>
      <c r="B310" s="47"/>
      <c r="C310" s="48"/>
      <c r="D310" s="48"/>
      <c r="E310" s="49"/>
      <c r="F310" s="49"/>
    </row>
    <row r="311" spans="1:7" s="12" customFormat="1" x14ac:dyDescent="0.3">
      <c r="A311" s="51"/>
      <c r="B311" s="47"/>
      <c r="C311" s="48"/>
      <c r="D311" s="48"/>
      <c r="E311" s="60"/>
      <c r="F311" s="60"/>
    </row>
    <row r="312" spans="1:7" s="11" customFormat="1" x14ac:dyDescent="0.3">
      <c r="A312" s="48"/>
      <c r="B312" s="66"/>
      <c r="C312" s="48"/>
      <c r="D312" s="48"/>
      <c r="E312" s="49"/>
      <c r="F312" s="49"/>
    </row>
    <row r="313" spans="1:7" s="11" customFormat="1" x14ac:dyDescent="0.3">
      <c r="A313" s="66"/>
      <c r="B313" s="66"/>
      <c r="C313" s="67"/>
      <c r="D313" s="67"/>
      <c r="E313" s="66"/>
      <c r="F313" s="66"/>
    </row>
  </sheetData>
  <sheetProtection algorithmName="SHA-512" hashValue="SjF0xeErnYWKWRg9Fj5tn2y4A8mtkxBh5vnlc0+eS6+kOGoUiC897wo5cVjHALnfT+yCnJXSrntOiaaqaorLFQ==" saltValue="uGAJyecsTyxER3VP8zwE+w==" spinCount="100000" sheet="1" objects="1" scenarios="1" selectLockedCells="1"/>
  <mergeCells count="15">
    <mergeCell ref="D293:E293"/>
    <mergeCell ref="E294:F294"/>
    <mergeCell ref="B5:C5"/>
    <mergeCell ref="D5:F5"/>
    <mergeCell ref="A1:F1"/>
    <mergeCell ref="E15:F15"/>
    <mergeCell ref="E17:F17"/>
    <mergeCell ref="E16:F16"/>
    <mergeCell ref="E8:F8"/>
    <mergeCell ref="E9:F9"/>
    <mergeCell ref="E10:F10"/>
    <mergeCell ref="E11:F11"/>
    <mergeCell ref="E12:F12"/>
    <mergeCell ref="B3:F3"/>
    <mergeCell ref="E13:F13"/>
  </mergeCells>
  <phoneticPr fontId="5" type="noConversion"/>
  <conditionalFormatting sqref="A22:A24">
    <cfRule type="duplicateValues" dxfId="35" priority="40"/>
  </conditionalFormatting>
  <conditionalFormatting sqref="A31:A33">
    <cfRule type="duplicateValues" dxfId="34" priority="39"/>
  </conditionalFormatting>
  <conditionalFormatting sqref="A39:A41">
    <cfRule type="duplicateValues" dxfId="33" priority="38"/>
  </conditionalFormatting>
  <conditionalFormatting sqref="A47">
    <cfRule type="duplicateValues" dxfId="32" priority="37"/>
  </conditionalFormatting>
  <conditionalFormatting sqref="A25">
    <cfRule type="duplicateValues" dxfId="31" priority="35"/>
  </conditionalFormatting>
  <conditionalFormatting sqref="A30">
    <cfRule type="duplicateValues" dxfId="30" priority="34"/>
  </conditionalFormatting>
  <conditionalFormatting sqref="A38">
    <cfRule type="duplicateValues" dxfId="29" priority="33"/>
  </conditionalFormatting>
  <conditionalFormatting sqref="A46">
    <cfRule type="duplicateValues" dxfId="28" priority="32"/>
  </conditionalFormatting>
  <conditionalFormatting sqref="A54">
    <cfRule type="duplicateValues" dxfId="27" priority="31"/>
  </conditionalFormatting>
  <conditionalFormatting sqref="A63">
    <cfRule type="duplicateValues" dxfId="26" priority="30"/>
  </conditionalFormatting>
  <conditionalFormatting sqref="A71">
    <cfRule type="duplicateValues" dxfId="25" priority="29"/>
  </conditionalFormatting>
  <conditionalFormatting sqref="A79">
    <cfRule type="duplicateValues" dxfId="24" priority="28"/>
  </conditionalFormatting>
  <conditionalFormatting sqref="A88">
    <cfRule type="duplicateValues" dxfId="23" priority="27"/>
  </conditionalFormatting>
  <conditionalFormatting sqref="A97">
    <cfRule type="duplicateValues" dxfId="22" priority="26"/>
  </conditionalFormatting>
  <conditionalFormatting sqref="A107">
    <cfRule type="duplicateValues" dxfId="21" priority="25"/>
  </conditionalFormatting>
  <conditionalFormatting sqref="A115">
    <cfRule type="duplicateValues" dxfId="20" priority="24"/>
  </conditionalFormatting>
  <conditionalFormatting sqref="A123">
    <cfRule type="duplicateValues" dxfId="19" priority="21"/>
  </conditionalFormatting>
  <conditionalFormatting sqref="A131">
    <cfRule type="duplicateValues" dxfId="18" priority="20"/>
  </conditionalFormatting>
  <conditionalFormatting sqref="A139">
    <cfRule type="duplicateValues" dxfId="17" priority="19"/>
  </conditionalFormatting>
  <conditionalFormatting sqref="A150">
    <cfRule type="duplicateValues" dxfId="16" priority="18"/>
  </conditionalFormatting>
  <conditionalFormatting sqref="A158">
    <cfRule type="duplicateValues" dxfId="15" priority="17"/>
  </conditionalFormatting>
  <conditionalFormatting sqref="A166">
    <cfRule type="duplicateValues" dxfId="14" priority="16"/>
  </conditionalFormatting>
  <conditionalFormatting sqref="A174">
    <cfRule type="duplicateValues" dxfId="13" priority="15"/>
  </conditionalFormatting>
  <conditionalFormatting sqref="A182">
    <cfRule type="duplicateValues" dxfId="12" priority="14"/>
  </conditionalFormatting>
  <conditionalFormatting sqref="A190">
    <cfRule type="duplicateValues" dxfId="11" priority="13"/>
  </conditionalFormatting>
  <conditionalFormatting sqref="A198">
    <cfRule type="duplicateValues" dxfId="10" priority="12"/>
  </conditionalFormatting>
  <conditionalFormatting sqref="A207">
    <cfRule type="duplicateValues" dxfId="9" priority="11"/>
  </conditionalFormatting>
  <conditionalFormatting sqref="A216">
    <cfRule type="duplicateValues" dxfId="8" priority="10"/>
  </conditionalFormatting>
  <conditionalFormatting sqref="A225">
    <cfRule type="duplicateValues" dxfId="7" priority="9"/>
  </conditionalFormatting>
  <conditionalFormatting sqref="A234">
    <cfRule type="duplicateValues" dxfId="6" priority="8"/>
  </conditionalFormatting>
  <conditionalFormatting sqref="A243">
    <cfRule type="duplicateValues" dxfId="5" priority="7"/>
  </conditionalFormatting>
  <conditionalFormatting sqref="A251">
    <cfRule type="duplicateValues" dxfId="4" priority="6"/>
  </conditionalFormatting>
  <conditionalFormatting sqref="A259">
    <cfRule type="duplicateValues" dxfId="3" priority="5"/>
  </conditionalFormatting>
  <conditionalFormatting sqref="A267">
    <cfRule type="duplicateValues" dxfId="2" priority="4"/>
  </conditionalFormatting>
  <conditionalFormatting sqref="A276">
    <cfRule type="duplicateValues" dxfId="1" priority="3"/>
  </conditionalFormatting>
  <conditionalFormatting sqref="A285">
    <cfRule type="duplicateValues" dxfId="0" priority="2"/>
  </conditionalFormatting>
  <pageMargins left="0.7" right="0.7" top="0.75" bottom="0.75" header="0.3" footer="0.3"/>
  <pageSetup paperSize="9" scale="97" orientation="portrait" r:id="rId1"/>
  <rowBreaks count="9" manualBreakCount="9">
    <brk id="19" max="5" man="1"/>
    <brk id="72" max="5" man="1"/>
    <brk id="86" max="5" man="1"/>
    <brk id="114" max="5" man="1"/>
    <brk id="116" max="5" man="1"/>
    <brk id="130" max="5" man="1"/>
    <brk id="224" max="5" man="1"/>
    <brk id="250" max="5" man="1"/>
    <brk id="28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KARO, Jože</dc:creator>
  <cp:lastModifiedBy>KASTELIC, Maja</cp:lastModifiedBy>
  <cp:lastPrinted>2022-09-05T07:32:54Z</cp:lastPrinted>
  <dcterms:created xsi:type="dcterms:W3CDTF">2019-02-27T09:11:49Z</dcterms:created>
  <dcterms:modified xsi:type="dcterms:W3CDTF">2022-09-05T09:48:58Z</dcterms:modified>
</cp:coreProperties>
</file>